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بيانات" sheetId="3" r:id="rId1"/>
    <sheet name="البحث" sheetId="6" r:id="rId2"/>
  </sheets>
  <externalReferences>
    <externalReference r:id="rId3"/>
    <externalReference r:id="rId4"/>
  </externalReferences>
  <definedNames>
    <definedName name="_xlnm._FilterDatabase" localSheetId="0" hidden="1">بيانات!$D$2:$D$9</definedName>
    <definedName name="Data">[1]الجدول!$A$1:$U$3544</definedName>
    <definedName name="_xlnm.Print_Area" localSheetId="0">بيانات!$C$2:$L$9</definedName>
    <definedName name="بيان">بيانات!$A$2:$K$296201</definedName>
    <definedName name="بيانات">بيانات!$C$2:$N$9</definedName>
    <definedName name="بيجي14">[2]بيجي2014!$A$1:$R$744</definedName>
  </definedNames>
  <calcPr calcId="152511"/>
</workbook>
</file>

<file path=xl/calcChain.xml><?xml version="1.0" encoding="utf-8"?>
<calcChain xmlns="http://schemas.openxmlformats.org/spreadsheetml/2006/main">
  <c r="B7" i="6" l="1"/>
  <c r="B6" i="6"/>
  <c r="B5" i="6"/>
  <c r="B4" i="6"/>
  <c r="B3" i="6"/>
  <c r="B2" i="6"/>
  <c r="D5" i="6" l="1"/>
  <c r="D4" i="6"/>
  <c r="D3" i="6"/>
  <c r="D2" i="6"/>
</calcChain>
</file>

<file path=xl/sharedStrings.xml><?xml version="1.0" encoding="utf-8"?>
<sst xmlns="http://schemas.openxmlformats.org/spreadsheetml/2006/main" count="40" uniqueCount="20">
  <si>
    <t>رقم الصك</t>
  </si>
  <si>
    <t>اسم المستفيد</t>
  </si>
  <si>
    <t>المبلغ</t>
  </si>
  <si>
    <t>الغرض</t>
  </si>
  <si>
    <t>رقم سند الجادرية</t>
  </si>
  <si>
    <t xml:space="preserve">رقم سند الفرع </t>
  </si>
  <si>
    <t>التوقيع</t>
  </si>
  <si>
    <t>سعر الصرف</t>
  </si>
  <si>
    <t>تاريخ</t>
  </si>
  <si>
    <t>سلفة صيانة</t>
  </si>
  <si>
    <t>عماد داوود جيجان</t>
  </si>
  <si>
    <t>فواتير الهواتف النقاله</t>
  </si>
  <si>
    <t xml:space="preserve">لتجهيز الفرع بمادة الكاز </t>
  </si>
  <si>
    <t>اسبوعيات عمال الهلال</t>
  </si>
  <si>
    <t xml:space="preserve">تأسيس سلفة </t>
  </si>
  <si>
    <t xml:space="preserve">عبد الزهرة شناوة </t>
  </si>
  <si>
    <t>المبلغ بالدولار</t>
  </si>
  <si>
    <t>رقم سند الفرع</t>
  </si>
  <si>
    <t>تسلسل المبلغ المكرر</t>
  </si>
  <si>
    <t>التسلسل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</si>
</sst>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_L_e_k_-;\-* #,##0.00_L_e_k_-;_-* &quot;-&quot;??_L_e_k_-;_-@_-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6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89999084444715716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2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14" fontId="1" fillId="0" borderId="2" xfId="0" applyNumberFormat="1" applyFont="1" applyFill="1" applyBorder="1" applyAlignment="1">
      <alignment horizontal="center" vertical="center" wrapText="1" readingOrder="2"/>
    </xf>
    <xf numFmtId="0" fontId="2" fillId="5" borderId="0" xfId="0" applyFont="1" applyFill="1" applyAlignment="1">
      <alignment horizontal="center" vertical="center"/>
    </xf>
    <xf numFmtId="14" fontId="4" fillId="4" borderId="2" xfId="1" applyNumberFormat="1" applyFont="1" applyFill="1" applyBorder="1" applyAlignment="1">
      <alignment horizontal="center" vertical="center" readingOrder="2"/>
    </xf>
    <xf numFmtId="0" fontId="2" fillId="2" borderId="0" xfId="0" applyFont="1" applyFill="1" applyAlignment="1">
      <alignment horizontal="center"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-%20&#1576;&#1610;&#1580;&#1610;%20+%20&#1576;&#1589;&#1585;&#1577;%20+%20&#1604;&#1591;&#1610;&#1601;&#1610;&#1577;%20&#1603;&#1604;%20&#1575;&#1604;&#1605;&#1593;&#1575;&#1583;&#1604;&#1575;&#1578;%20&#1604;&#1604;&#1587;&#1581;&#15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جدول"/>
      <sheetName val="البحث"/>
      <sheetName val="لطيفية"/>
      <sheetName val="شريط بيجي"/>
      <sheetName val="قائمة الاستبدال"/>
      <sheetName val="السيارات الملغية"/>
      <sheetName val="القائمة الرئيسية"/>
      <sheetName val="اعتمادية جديدة"/>
      <sheetName val="الموافقات"/>
      <sheetName val="اعتمادية ارسال من جديد"/>
      <sheetName val="القائمة الفرعية"/>
      <sheetName val="اعتماد بصرة"/>
      <sheetName val="تغيير حمولة"/>
      <sheetName val="موافقات البصرة"/>
    </sheetNames>
    <sheetDataSet>
      <sheetData sheetId="0">
        <row r="1">
          <cell r="A1" t="str">
            <v>رقم السياره</v>
          </cell>
          <cell r="B1" t="str">
            <v>المحافظة</v>
          </cell>
          <cell r="C1" t="str">
            <v>اسم الشركة المعتمدة</v>
          </cell>
          <cell r="D1" t="str">
            <v>اسم المالك / طوناج</v>
          </cell>
          <cell r="E1" t="str">
            <v xml:space="preserve">اسم السائق </v>
          </cell>
          <cell r="F1" t="str">
            <v>رقم السيارة</v>
          </cell>
          <cell r="G1" t="str">
            <v>اللوحة</v>
          </cell>
          <cell r="H1" t="str">
            <v>الحمولة المعتمدة</v>
          </cell>
          <cell r="I1" t="str">
            <v>الحمولة القصوى</v>
          </cell>
          <cell r="J1" t="str">
            <v xml:space="preserve">رقم شهادة التكييل </v>
          </cell>
          <cell r="K1" t="str">
            <v>جهة الاصدار</v>
          </cell>
          <cell r="L1" t="str">
            <v>نوع السياره</v>
          </cell>
          <cell r="M1" t="str">
            <v>اللون</v>
          </cell>
          <cell r="N1" t="str">
            <v>رقم الكتاب</v>
          </cell>
          <cell r="O1" t="str">
            <v>تاريخ الكتاب</v>
          </cell>
          <cell r="P1" t="str">
            <v>الناقل</v>
          </cell>
          <cell r="Q1" t="str">
            <v>الحالة</v>
          </cell>
          <cell r="R1" t="str">
            <v>الملاحظات</v>
          </cell>
          <cell r="S1" t="str">
            <v>ت</v>
          </cell>
          <cell r="T1" t="str">
            <v>الموديل</v>
          </cell>
          <cell r="U1" t="str">
            <v>صورة من الكتاب الصادر من الفرع</v>
          </cell>
        </row>
        <row r="2">
          <cell r="A2">
            <v>133431</v>
          </cell>
          <cell r="B2" t="str">
            <v>الانبار</v>
          </cell>
          <cell r="C2" t="str">
            <v>برج المعالي</v>
          </cell>
          <cell r="D2" t="str">
            <v xml:space="preserve"> خليل إبراهيم علي </v>
          </cell>
          <cell r="E2" t="str">
            <v>فراس صباح حمودي</v>
          </cell>
          <cell r="F2">
            <v>133431</v>
          </cell>
          <cell r="G2" t="str">
            <v>نينوى - فحص</v>
          </cell>
          <cell r="H2">
            <v>33000</v>
          </cell>
          <cell r="I2">
            <v>37500</v>
          </cell>
          <cell r="J2">
            <v>561</v>
          </cell>
          <cell r="K2" t="str">
            <v>الشمالية</v>
          </cell>
          <cell r="L2" t="str">
            <v>افيكو</v>
          </cell>
          <cell r="M2" t="str">
            <v>ابيض</v>
          </cell>
          <cell r="N2">
            <v>2142</v>
          </cell>
          <cell r="O2">
            <v>41365</v>
          </cell>
          <cell r="P2" t="str">
            <v>ابو أثير</v>
          </cell>
          <cell r="Q2" t="str">
            <v>معتمد</v>
          </cell>
          <cell r="S2">
            <v>1</v>
          </cell>
        </row>
        <row r="3">
          <cell r="A3">
            <v>43441</v>
          </cell>
          <cell r="B3" t="str">
            <v>الانبار</v>
          </cell>
          <cell r="C3" t="str">
            <v>برج المعالي</v>
          </cell>
          <cell r="D3" t="str">
            <v>ابراهيم ادريس خليل</v>
          </cell>
          <cell r="E3" t="str">
            <v>ياسين احمد علي</v>
          </cell>
          <cell r="F3">
            <v>43441</v>
          </cell>
          <cell r="G3" t="str">
            <v>صلاح الدين-فحص</v>
          </cell>
          <cell r="H3">
            <v>35000</v>
          </cell>
          <cell r="I3">
            <v>36000</v>
          </cell>
          <cell r="J3">
            <v>2451</v>
          </cell>
          <cell r="K3" t="str">
            <v>الانبار</v>
          </cell>
          <cell r="L3" t="str">
            <v>افيكو</v>
          </cell>
          <cell r="M3" t="str">
            <v>احمر+رصاصي</v>
          </cell>
          <cell r="N3">
            <v>2142</v>
          </cell>
          <cell r="O3">
            <v>41365</v>
          </cell>
          <cell r="P3" t="str">
            <v>ابو أثير</v>
          </cell>
          <cell r="Q3" t="str">
            <v>معتمد</v>
          </cell>
          <cell r="S3">
            <v>2</v>
          </cell>
        </row>
        <row r="4">
          <cell r="A4">
            <v>55047</v>
          </cell>
          <cell r="B4" t="str">
            <v>الانبار</v>
          </cell>
          <cell r="C4" t="str">
            <v>برج المعالي</v>
          </cell>
          <cell r="D4" t="str">
            <v>ابراهيم محمود حماد</v>
          </cell>
          <cell r="E4" t="str">
            <v>عمر سالم داود</v>
          </cell>
          <cell r="F4">
            <v>55047</v>
          </cell>
          <cell r="G4" t="str">
            <v>انبار-فحص</v>
          </cell>
          <cell r="H4">
            <v>38000</v>
          </cell>
          <cell r="I4">
            <v>38000</v>
          </cell>
          <cell r="J4">
            <v>1490</v>
          </cell>
          <cell r="K4" t="str">
            <v>الانبار</v>
          </cell>
          <cell r="L4" t="str">
            <v>فولفو</v>
          </cell>
          <cell r="M4" t="str">
            <v>فضي</v>
          </cell>
          <cell r="N4">
            <v>2142</v>
          </cell>
          <cell r="O4">
            <v>41365</v>
          </cell>
          <cell r="P4" t="str">
            <v>ابو اثير</v>
          </cell>
          <cell r="Q4" t="str">
            <v>معتمد</v>
          </cell>
          <cell r="R4" t="str">
            <v>استبدال</v>
          </cell>
          <cell r="S4">
            <v>3</v>
          </cell>
        </row>
        <row r="5">
          <cell r="A5">
            <v>64566</v>
          </cell>
          <cell r="B5" t="str">
            <v>الانبار</v>
          </cell>
          <cell r="C5" t="str">
            <v>برج المعالي</v>
          </cell>
          <cell r="D5" t="str">
            <v>احمد حسين علوان</v>
          </cell>
          <cell r="E5" t="str">
            <v>احمد حسين علوان</v>
          </cell>
          <cell r="F5">
            <v>64566</v>
          </cell>
          <cell r="G5" t="str">
            <v>ديالى - فحص</v>
          </cell>
          <cell r="H5">
            <v>32000</v>
          </cell>
          <cell r="I5">
            <v>37000</v>
          </cell>
          <cell r="J5">
            <v>2086</v>
          </cell>
          <cell r="K5" t="str">
            <v>الانبار</v>
          </cell>
          <cell r="L5" t="str">
            <v>افيكو</v>
          </cell>
          <cell r="M5" t="str">
            <v>ابيض</v>
          </cell>
          <cell r="N5">
            <v>2142</v>
          </cell>
          <cell r="O5">
            <v>41365</v>
          </cell>
          <cell r="Q5" t="str">
            <v>معتمد</v>
          </cell>
          <cell r="S5">
            <v>4</v>
          </cell>
        </row>
        <row r="6">
          <cell r="A6">
            <v>63168</v>
          </cell>
          <cell r="B6" t="str">
            <v>الانبار</v>
          </cell>
          <cell r="C6" t="str">
            <v>برج المعالي</v>
          </cell>
          <cell r="D6" t="str">
            <v>احمد سليمان خنجر</v>
          </cell>
          <cell r="E6" t="str">
            <v>حسين علي عواد</v>
          </cell>
          <cell r="F6">
            <v>63168</v>
          </cell>
          <cell r="G6" t="str">
            <v>انبار-فحص</v>
          </cell>
          <cell r="H6">
            <v>32000</v>
          </cell>
          <cell r="I6">
            <v>38000</v>
          </cell>
          <cell r="J6">
            <v>1754</v>
          </cell>
          <cell r="K6" t="str">
            <v>الانبار</v>
          </cell>
          <cell r="L6" t="str">
            <v>مرسيدس</v>
          </cell>
          <cell r="M6" t="str">
            <v>ابيض</v>
          </cell>
          <cell r="N6">
            <v>2142</v>
          </cell>
          <cell r="O6">
            <v>41365</v>
          </cell>
          <cell r="P6" t="str">
            <v>صالح</v>
          </cell>
          <cell r="Q6" t="str">
            <v>معتمد</v>
          </cell>
          <cell r="S6">
            <v>5</v>
          </cell>
        </row>
        <row r="7">
          <cell r="A7">
            <v>74733</v>
          </cell>
          <cell r="B7" t="str">
            <v>الانبار</v>
          </cell>
          <cell r="C7" t="str">
            <v>برج المعالي</v>
          </cell>
          <cell r="D7" t="str">
            <v>احمد عفتان جميل</v>
          </cell>
          <cell r="E7" t="str">
            <v>احمد عفتان جميل</v>
          </cell>
          <cell r="F7">
            <v>74733</v>
          </cell>
          <cell r="G7" t="str">
            <v>انبار - فحص</v>
          </cell>
          <cell r="H7">
            <v>31000</v>
          </cell>
          <cell r="I7">
            <v>34000</v>
          </cell>
          <cell r="J7">
            <v>2013</v>
          </cell>
          <cell r="K7" t="str">
            <v>الانبار</v>
          </cell>
          <cell r="L7" t="str">
            <v>مرسيدس</v>
          </cell>
          <cell r="M7" t="str">
            <v>احمر</v>
          </cell>
          <cell r="N7">
            <v>2142</v>
          </cell>
          <cell r="O7">
            <v>41365</v>
          </cell>
          <cell r="Q7" t="str">
            <v>معتمد</v>
          </cell>
          <cell r="S7">
            <v>6</v>
          </cell>
        </row>
        <row r="8">
          <cell r="A8">
            <v>103297</v>
          </cell>
          <cell r="B8" t="str">
            <v>الانبار</v>
          </cell>
          <cell r="C8" t="str">
            <v>برج المعالي</v>
          </cell>
          <cell r="D8" t="str">
            <v>احمد علوان حماد</v>
          </cell>
          <cell r="E8" t="str">
            <v>احمد علوان حماد</v>
          </cell>
          <cell r="F8">
            <v>103297</v>
          </cell>
          <cell r="G8" t="str">
            <v>انبار-فحص</v>
          </cell>
          <cell r="H8">
            <v>32000</v>
          </cell>
          <cell r="I8">
            <v>35000</v>
          </cell>
          <cell r="J8">
            <v>1284</v>
          </cell>
          <cell r="K8" t="str">
            <v>الانبار</v>
          </cell>
          <cell r="L8" t="str">
            <v>سكانيا</v>
          </cell>
          <cell r="M8" t="str">
            <v>احمر</v>
          </cell>
          <cell r="N8">
            <v>2142</v>
          </cell>
          <cell r="O8">
            <v>41365</v>
          </cell>
          <cell r="Q8" t="str">
            <v>معتمد</v>
          </cell>
          <cell r="S8">
            <v>7</v>
          </cell>
        </row>
        <row r="9">
          <cell r="A9">
            <v>55016</v>
          </cell>
          <cell r="B9" t="str">
            <v>الانبار</v>
          </cell>
          <cell r="C9" t="str">
            <v>برج المعالي</v>
          </cell>
          <cell r="D9" t="str">
            <v>احمد محمود رشيد</v>
          </cell>
          <cell r="E9" t="str">
            <v>محمد محمود رشيد</v>
          </cell>
          <cell r="F9">
            <v>55016</v>
          </cell>
          <cell r="G9" t="str">
            <v>انبار-فحص</v>
          </cell>
          <cell r="H9">
            <v>36500</v>
          </cell>
          <cell r="I9">
            <v>36500</v>
          </cell>
          <cell r="J9">
            <v>3312</v>
          </cell>
          <cell r="K9" t="str">
            <v>الانبار</v>
          </cell>
          <cell r="L9" t="str">
            <v>فولفو</v>
          </cell>
          <cell r="M9" t="str">
            <v>ابيض</v>
          </cell>
          <cell r="N9">
            <v>2142</v>
          </cell>
          <cell r="O9">
            <v>41365</v>
          </cell>
          <cell r="P9" t="str">
            <v>عماد + صباح</v>
          </cell>
          <cell r="Q9" t="str">
            <v>معتمد</v>
          </cell>
          <cell r="S9">
            <v>8</v>
          </cell>
        </row>
        <row r="10">
          <cell r="A10">
            <v>61803</v>
          </cell>
          <cell r="B10" t="str">
            <v>الانبار</v>
          </cell>
          <cell r="C10" t="str">
            <v>برج المعالي</v>
          </cell>
          <cell r="D10" t="str">
            <v>احمد مخلف احمد</v>
          </cell>
          <cell r="E10" t="str">
            <v>احمد مخلف احمد</v>
          </cell>
          <cell r="F10">
            <v>61803</v>
          </cell>
          <cell r="G10" t="str">
            <v>انبار-فحص</v>
          </cell>
          <cell r="H10">
            <v>36000</v>
          </cell>
          <cell r="I10">
            <v>36000</v>
          </cell>
          <cell r="J10">
            <v>1533</v>
          </cell>
          <cell r="K10" t="str">
            <v>الانبار</v>
          </cell>
          <cell r="L10" t="str">
            <v>مرسيدس</v>
          </cell>
          <cell r="M10" t="str">
            <v>ابيض</v>
          </cell>
          <cell r="N10">
            <v>2142</v>
          </cell>
          <cell r="O10">
            <v>41365</v>
          </cell>
          <cell r="Q10" t="str">
            <v>معتمد</v>
          </cell>
          <cell r="S10">
            <v>9</v>
          </cell>
        </row>
        <row r="11">
          <cell r="A11">
            <v>85470</v>
          </cell>
          <cell r="B11" t="str">
            <v>الانبار</v>
          </cell>
          <cell r="C11" t="str">
            <v>برج المعالي</v>
          </cell>
          <cell r="D11" t="str">
            <v>احمد موفق جبير</v>
          </cell>
          <cell r="E11" t="str">
            <v>نجاح لاحج احمد</v>
          </cell>
          <cell r="F11">
            <v>85470</v>
          </cell>
          <cell r="G11" t="str">
            <v>انبار - فحص</v>
          </cell>
          <cell r="H11">
            <v>38000</v>
          </cell>
          <cell r="I11">
            <v>38000</v>
          </cell>
          <cell r="J11">
            <v>2374</v>
          </cell>
          <cell r="K11" t="str">
            <v>الانبار</v>
          </cell>
          <cell r="L11" t="str">
            <v>مرسيدس</v>
          </cell>
          <cell r="M11" t="str">
            <v>ابيض</v>
          </cell>
          <cell r="N11">
            <v>2142</v>
          </cell>
          <cell r="O11">
            <v>41365</v>
          </cell>
          <cell r="P11" t="str">
            <v>ابو أثير</v>
          </cell>
          <cell r="Q11" t="str">
            <v>معتمد</v>
          </cell>
          <cell r="S11">
            <v>10</v>
          </cell>
        </row>
        <row r="12">
          <cell r="A12">
            <v>85774</v>
          </cell>
          <cell r="B12" t="str">
            <v>الانبار</v>
          </cell>
          <cell r="C12" t="str">
            <v>برج المعالي</v>
          </cell>
          <cell r="D12" t="str">
            <v>اركان سعيد سنجار</v>
          </cell>
          <cell r="E12" t="str">
            <v>اركان سعيد سنجار</v>
          </cell>
          <cell r="F12">
            <v>85774</v>
          </cell>
          <cell r="G12" t="str">
            <v>انبار - فحص</v>
          </cell>
          <cell r="H12">
            <v>39000</v>
          </cell>
          <cell r="I12">
            <v>39000</v>
          </cell>
          <cell r="J12">
            <v>2385</v>
          </cell>
          <cell r="K12" t="str">
            <v>الانبار</v>
          </cell>
          <cell r="L12" t="str">
            <v>سكانيا</v>
          </cell>
          <cell r="M12" t="str">
            <v>ابيض</v>
          </cell>
          <cell r="N12">
            <v>2142</v>
          </cell>
          <cell r="O12">
            <v>41365</v>
          </cell>
          <cell r="Q12" t="str">
            <v>معتمد</v>
          </cell>
          <cell r="S12">
            <v>11</v>
          </cell>
        </row>
        <row r="13">
          <cell r="A13">
            <v>110522</v>
          </cell>
          <cell r="B13" t="str">
            <v>الانبار</v>
          </cell>
          <cell r="C13" t="str">
            <v>برج المعالي</v>
          </cell>
          <cell r="D13" t="str">
            <v>اسماعيل لازم حسين</v>
          </cell>
          <cell r="E13" t="str">
            <v>عادل جبير مصلح</v>
          </cell>
          <cell r="F13">
            <v>110522</v>
          </cell>
          <cell r="G13" t="str">
            <v>اربيل-حمل</v>
          </cell>
          <cell r="H13">
            <v>33000</v>
          </cell>
          <cell r="I13">
            <v>37000</v>
          </cell>
          <cell r="J13">
            <v>3214</v>
          </cell>
          <cell r="K13" t="str">
            <v>الانبار</v>
          </cell>
          <cell r="L13" t="str">
            <v>مان</v>
          </cell>
          <cell r="M13" t="str">
            <v>ابيض</v>
          </cell>
          <cell r="N13">
            <v>2142</v>
          </cell>
          <cell r="O13">
            <v>41365</v>
          </cell>
          <cell r="Q13" t="str">
            <v>معتمد</v>
          </cell>
          <cell r="R13" t="str">
            <v>استبدال</v>
          </cell>
          <cell r="S13">
            <v>12</v>
          </cell>
        </row>
        <row r="14">
          <cell r="A14">
            <v>7305</v>
          </cell>
          <cell r="B14" t="str">
            <v>الانبار</v>
          </cell>
          <cell r="C14" t="str">
            <v>برج المعالي</v>
          </cell>
          <cell r="D14" t="str">
            <v>اكرم دايح نواف</v>
          </cell>
          <cell r="E14" t="str">
            <v>سعد دايح نواف</v>
          </cell>
          <cell r="F14">
            <v>7305</v>
          </cell>
          <cell r="G14" t="str">
            <v>انبار-حمل</v>
          </cell>
          <cell r="H14">
            <v>33500</v>
          </cell>
          <cell r="I14">
            <v>36500</v>
          </cell>
          <cell r="J14">
            <v>3108</v>
          </cell>
          <cell r="K14" t="str">
            <v>الانبار</v>
          </cell>
          <cell r="L14" t="str">
            <v>مرسيدس</v>
          </cell>
          <cell r="M14" t="str">
            <v>ابيض</v>
          </cell>
          <cell r="N14">
            <v>2142</v>
          </cell>
          <cell r="O14">
            <v>41365</v>
          </cell>
          <cell r="P14" t="str">
            <v>صالح</v>
          </cell>
          <cell r="Q14" t="str">
            <v>معتمد</v>
          </cell>
          <cell r="S14">
            <v>13</v>
          </cell>
        </row>
        <row r="15">
          <cell r="A15">
            <v>13142</v>
          </cell>
          <cell r="B15" t="str">
            <v>الانبار</v>
          </cell>
          <cell r="C15" t="str">
            <v>برج المعالي</v>
          </cell>
          <cell r="D15" t="str">
            <v>اكرم صباح حميد</v>
          </cell>
          <cell r="E15" t="str">
            <v>اكرم صباح حميد</v>
          </cell>
          <cell r="F15">
            <v>13142</v>
          </cell>
          <cell r="G15" t="str">
            <v>انبار-حمل</v>
          </cell>
          <cell r="H15">
            <v>35500</v>
          </cell>
          <cell r="I15">
            <v>38000</v>
          </cell>
          <cell r="J15">
            <v>1998</v>
          </cell>
          <cell r="K15" t="str">
            <v>الانبار</v>
          </cell>
          <cell r="L15" t="str">
            <v>مرسيدس</v>
          </cell>
          <cell r="M15" t="str">
            <v>ابيض</v>
          </cell>
          <cell r="N15">
            <v>2142</v>
          </cell>
          <cell r="O15">
            <v>41365</v>
          </cell>
          <cell r="P15" t="str">
            <v>ابو أثير</v>
          </cell>
          <cell r="Q15" t="str">
            <v>معتمد</v>
          </cell>
          <cell r="S15">
            <v>14</v>
          </cell>
        </row>
        <row r="16">
          <cell r="A16">
            <v>105471</v>
          </cell>
          <cell r="B16" t="str">
            <v>الانبار</v>
          </cell>
          <cell r="C16" t="str">
            <v>برج المعالي</v>
          </cell>
          <cell r="D16" t="str">
            <v>اميد كريم محمد</v>
          </cell>
          <cell r="E16" t="str">
            <v>جمعة سامي جلوي</v>
          </cell>
          <cell r="F16">
            <v>105471</v>
          </cell>
          <cell r="G16" t="str">
            <v>اربيل-حمل</v>
          </cell>
          <cell r="H16">
            <v>37000</v>
          </cell>
          <cell r="I16">
            <v>42000</v>
          </cell>
          <cell r="J16">
            <v>664</v>
          </cell>
          <cell r="K16" t="str">
            <v>الانبار</v>
          </cell>
          <cell r="L16" t="str">
            <v>مرسيدس</v>
          </cell>
          <cell r="M16" t="str">
            <v>ابيض</v>
          </cell>
          <cell r="N16">
            <v>2142</v>
          </cell>
          <cell r="O16">
            <v>41365</v>
          </cell>
          <cell r="Q16" t="str">
            <v>معتمد</v>
          </cell>
          <cell r="S16">
            <v>15</v>
          </cell>
        </row>
        <row r="17">
          <cell r="A17">
            <v>91818</v>
          </cell>
          <cell r="B17" t="str">
            <v>الانبار</v>
          </cell>
          <cell r="C17" t="str">
            <v>برج المعالي</v>
          </cell>
          <cell r="D17" t="str">
            <v>انور كاظم جواد</v>
          </cell>
          <cell r="E17" t="str">
            <v>يوسف سليمان سويد</v>
          </cell>
          <cell r="F17">
            <v>91818</v>
          </cell>
          <cell r="G17" t="str">
            <v>انبار-فحص</v>
          </cell>
          <cell r="H17">
            <v>32000</v>
          </cell>
          <cell r="I17">
            <v>37000</v>
          </cell>
          <cell r="J17">
            <v>2288</v>
          </cell>
          <cell r="K17" t="str">
            <v>الانبار</v>
          </cell>
          <cell r="L17" t="str">
            <v>سكانيا</v>
          </cell>
          <cell r="M17" t="str">
            <v>ازرق</v>
          </cell>
          <cell r="N17">
            <v>2142</v>
          </cell>
          <cell r="O17">
            <v>41365</v>
          </cell>
          <cell r="P17" t="str">
            <v>عماد + صباح</v>
          </cell>
          <cell r="Q17" t="str">
            <v>معتمد</v>
          </cell>
          <cell r="S17">
            <v>16</v>
          </cell>
        </row>
        <row r="18">
          <cell r="A18">
            <v>90875</v>
          </cell>
          <cell r="B18" t="str">
            <v>الانبار</v>
          </cell>
          <cell r="C18" t="str">
            <v>برج المعالي</v>
          </cell>
          <cell r="D18" t="str">
            <v>أحميد غايب جاسم</v>
          </cell>
          <cell r="E18" t="str">
            <v>أحميد غايب جاسم</v>
          </cell>
          <cell r="F18">
            <v>90875</v>
          </cell>
          <cell r="G18" t="str">
            <v>انبار - فحص</v>
          </cell>
          <cell r="H18">
            <v>30000</v>
          </cell>
          <cell r="I18">
            <v>35000</v>
          </cell>
          <cell r="J18">
            <v>1956</v>
          </cell>
          <cell r="K18" t="str">
            <v>الانبار</v>
          </cell>
          <cell r="L18" t="str">
            <v>مرسيدس</v>
          </cell>
          <cell r="M18" t="str">
            <v>سلفر</v>
          </cell>
          <cell r="N18">
            <v>2142</v>
          </cell>
          <cell r="O18">
            <v>41365</v>
          </cell>
          <cell r="Q18" t="str">
            <v>معتمد</v>
          </cell>
          <cell r="S18">
            <v>17</v>
          </cell>
        </row>
        <row r="19">
          <cell r="A19">
            <v>259</v>
          </cell>
          <cell r="B19" t="str">
            <v>الانبار</v>
          </cell>
          <cell r="C19" t="str">
            <v>برج المعالي</v>
          </cell>
          <cell r="D19" t="str">
            <v>باسم حميد حسين</v>
          </cell>
          <cell r="E19" t="str">
            <v>مازن هادي صالح</v>
          </cell>
          <cell r="F19">
            <v>259</v>
          </cell>
          <cell r="G19" t="str">
            <v>انبار - حمل</v>
          </cell>
          <cell r="H19">
            <v>38000</v>
          </cell>
          <cell r="I19">
            <v>44000</v>
          </cell>
          <cell r="J19">
            <v>2092</v>
          </cell>
          <cell r="K19" t="str">
            <v>الانبار</v>
          </cell>
          <cell r="L19" t="str">
            <v>مرسيدس</v>
          </cell>
          <cell r="M19" t="str">
            <v>احمر</v>
          </cell>
          <cell r="N19">
            <v>2142</v>
          </cell>
          <cell r="O19">
            <v>41365</v>
          </cell>
          <cell r="P19" t="str">
            <v>عماد + صباح</v>
          </cell>
          <cell r="Q19" t="str">
            <v>معتمد</v>
          </cell>
          <cell r="R19" t="str">
            <v>استبدال 1094في 11/8/2013</v>
          </cell>
          <cell r="S19">
            <v>18</v>
          </cell>
        </row>
        <row r="20">
          <cell r="A20">
            <v>32319</v>
          </cell>
          <cell r="B20" t="str">
            <v>الانبار</v>
          </cell>
          <cell r="C20" t="str">
            <v>برج المعالي</v>
          </cell>
          <cell r="D20" t="str">
            <v>باسم عبد مصلح</v>
          </cell>
          <cell r="E20" t="str">
            <v>ردام مشرف صباح</v>
          </cell>
          <cell r="F20">
            <v>32319</v>
          </cell>
          <cell r="G20" t="str">
            <v>انبار-فحص</v>
          </cell>
          <cell r="H20">
            <v>32000</v>
          </cell>
          <cell r="I20">
            <v>37500</v>
          </cell>
          <cell r="J20">
            <v>2335</v>
          </cell>
          <cell r="K20" t="str">
            <v>الانبار</v>
          </cell>
          <cell r="L20" t="str">
            <v>مرسيدس</v>
          </cell>
          <cell r="M20" t="str">
            <v>ابيض</v>
          </cell>
          <cell r="N20">
            <v>2142</v>
          </cell>
          <cell r="O20">
            <v>41365</v>
          </cell>
          <cell r="P20" t="str">
            <v>عماد + صباح</v>
          </cell>
          <cell r="Q20" t="str">
            <v>معتمد</v>
          </cell>
          <cell r="S20">
            <v>19</v>
          </cell>
        </row>
        <row r="21">
          <cell r="A21">
            <v>23389</v>
          </cell>
          <cell r="B21" t="str">
            <v>الانبار</v>
          </cell>
          <cell r="C21" t="str">
            <v>برج المعالي</v>
          </cell>
          <cell r="D21" t="str">
            <v>باعث ياسين علي</v>
          </cell>
          <cell r="E21" t="str">
            <v>باعث ياسين علي</v>
          </cell>
          <cell r="F21">
            <v>23389</v>
          </cell>
          <cell r="G21" t="str">
            <v>انبار-فحص</v>
          </cell>
          <cell r="H21">
            <v>40000</v>
          </cell>
          <cell r="I21">
            <v>41000</v>
          </cell>
          <cell r="J21">
            <v>2052</v>
          </cell>
          <cell r="K21" t="str">
            <v>الانبار</v>
          </cell>
          <cell r="L21" t="str">
            <v>فولفو</v>
          </cell>
          <cell r="M21" t="str">
            <v>ابيض</v>
          </cell>
          <cell r="N21">
            <v>2142</v>
          </cell>
          <cell r="O21">
            <v>41365</v>
          </cell>
          <cell r="Q21" t="str">
            <v>معتمد</v>
          </cell>
          <cell r="S21">
            <v>20</v>
          </cell>
        </row>
        <row r="22">
          <cell r="A22">
            <v>50942</v>
          </cell>
          <cell r="B22" t="str">
            <v>الانبار</v>
          </cell>
          <cell r="C22" t="str">
            <v>برج المعالي</v>
          </cell>
          <cell r="D22" t="str">
            <v>بركات محمد شريمط</v>
          </cell>
          <cell r="E22" t="str">
            <v>بركات محمد شريمط</v>
          </cell>
          <cell r="F22">
            <v>50942</v>
          </cell>
          <cell r="G22" t="str">
            <v>انبار-فحص</v>
          </cell>
          <cell r="H22">
            <v>33000</v>
          </cell>
          <cell r="I22">
            <v>37000</v>
          </cell>
          <cell r="J22">
            <v>2672</v>
          </cell>
          <cell r="K22" t="str">
            <v>الانبار</v>
          </cell>
          <cell r="L22" t="str">
            <v>مان</v>
          </cell>
          <cell r="M22" t="str">
            <v>ازرق</v>
          </cell>
          <cell r="N22">
            <v>2142</v>
          </cell>
          <cell r="O22">
            <v>41365</v>
          </cell>
          <cell r="Q22" t="str">
            <v>معتمد</v>
          </cell>
          <cell r="S22">
            <v>21</v>
          </cell>
        </row>
        <row r="23">
          <cell r="A23">
            <v>8202</v>
          </cell>
          <cell r="B23" t="str">
            <v>الانبار</v>
          </cell>
          <cell r="C23" t="str">
            <v>برج المعالي</v>
          </cell>
          <cell r="D23" t="str">
            <v>تحسين محمد زغير</v>
          </cell>
          <cell r="E23" t="str">
            <v>عامر محمد حمد</v>
          </cell>
          <cell r="F23">
            <v>8202</v>
          </cell>
          <cell r="G23" t="str">
            <v>انبار-حمل</v>
          </cell>
          <cell r="H23">
            <v>44000</v>
          </cell>
          <cell r="I23">
            <v>44000</v>
          </cell>
          <cell r="J23">
            <v>2201</v>
          </cell>
          <cell r="K23" t="str">
            <v>الانبار</v>
          </cell>
          <cell r="L23" t="str">
            <v>مرسيدس</v>
          </cell>
          <cell r="M23" t="str">
            <v>ابيض</v>
          </cell>
          <cell r="N23">
            <v>4716</v>
          </cell>
          <cell r="O23">
            <v>41449</v>
          </cell>
          <cell r="P23" t="str">
            <v>عماد + صباح</v>
          </cell>
          <cell r="Q23" t="str">
            <v>معتمد</v>
          </cell>
          <cell r="R23" t="str">
            <v>استبدال</v>
          </cell>
          <cell r="S23">
            <v>22</v>
          </cell>
        </row>
        <row r="24">
          <cell r="A24">
            <v>63128</v>
          </cell>
          <cell r="B24" t="str">
            <v>الانبار</v>
          </cell>
          <cell r="C24" t="str">
            <v>برج المعالي</v>
          </cell>
          <cell r="D24" t="str">
            <v>ثامر كامل ذياب</v>
          </cell>
          <cell r="E24" t="str">
            <v>ثامر كامل ذياب</v>
          </cell>
          <cell r="F24">
            <v>63128</v>
          </cell>
          <cell r="G24" t="str">
            <v>انبار - فحص</v>
          </cell>
          <cell r="H24">
            <v>33000</v>
          </cell>
          <cell r="I24">
            <v>36500</v>
          </cell>
          <cell r="J24">
            <v>1718</v>
          </cell>
          <cell r="K24" t="str">
            <v>الانبار</v>
          </cell>
          <cell r="L24" t="str">
            <v>مرسيدس</v>
          </cell>
          <cell r="M24" t="str">
            <v>تبني</v>
          </cell>
          <cell r="N24">
            <v>2142</v>
          </cell>
          <cell r="O24">
            <v>41365</v>
          </cell>
          <cell r="Q24" t="str">
            <v>معتمد</v>
          </cell>
          <cell r="S24">
            <v>23</v>
          </cell>
        </row>
        <row r="25">
          <cell r="A25">
            <v>80088</v>
          </cell>
          <cell r="B25" t="str">
            <v>الانبار</v>
          </cell>
          <cell r="C25" t="str">
            <v>برج المعالي</v>
          </cell>
          <cell r="D25" t="str">
            <v>ثامر كامل ذياب</v>
          </cell>
          <cell r="E25" t="str">
            <v>ثامر كامل ذياب</v>
          </cell>
          <cell r="F25">
            <v>80088</v>
          </cell>
          <cell r="G25" t="str">
            <v>انبار - فحص</v>
          </cell>
          <cell r="H25">
            <v>31500</v>
          </cell>
          <cell r="I25">
            <v>37000</v>
          </cell>
          <cell r="J25">
            <v>465</v>
          </cell>
          <cell r="K25" t="str">
            <v>الانبار</v>
          </cell>
          <cell r="L25" t="str">
            <v>مرسيدس</v>
          </cell>
          <cell r="M25" t="str">
            <v>ابيض</v>
          </cell>
          <cell r="N25">
            <v>2142</v>
          </cell>
          <cell r="O25">
            <v>41365</v>
          </cell>
          <cell r="Q25" t="str">
            <v>معتمد</v>
          </cell>
          <cell r="S25">
            <v>24</v>
          </cell>
        </row>
        <row r="26">
          <cell r="A26">
            <v>94841</v>
          </cell>
          <cell r="B26" t="str">
            <v>الانبار</v>
          </cell>
          <cell r="C26" t="str">
            <v>برج المعالي</v>
          </cell>
          <cell r="D26" t="str">
            <v>جاسم محمد احمد</v>
          </cell>
          <cell r="E26" t="str">
            <v>ناصر بدر خلف</v>
          </cell>
          <cell r="F26">
            <v>94841</v>
          </cell>
          <cell r="G26" t="str">
            <v>نينوى - فحص</v>
          </cell>
          <cell r="H26">
            <v>33000</v>
          </cell>
          <cell r="I26">
            <v>36500</v>
          </cell>
          <cell r="J26">
            <v>3685</v>
          </cell>
          <cell r="K26" t="str">
            <v>الشمالية</v>
          </cell>
          <cell r="L26" t="str">
            <v>سكانيا</v>
          </cell>
          <cell r="M26" t="str">
            <v>اسود</v>
          </cell>
          <cell r="N26">
            <v>2142</v>
          </cell>
          <cell r="O26">
            <v>41365</v>
          </cell>
          <cell r="P26" t="str">
            <v>ابو أثير</v>
          </cell>
          <cell r="Q26" t="str">
            <v>معتمد</v>
          </cell>
          <cell r="S26">
            <v>25</v>
          </cell>
        </row>
        <row r="27">
          <cell r="A27">
            <v>65899</v>
          </cell>
          <cell r="B27" t="str">
            <v>الانبار</v>
          </cell>
          <cell r="C27" t="str">
            <v>برج المعالي</v>
          </cell>
          <cell r="D27" t="str">
            <v>جاسم محمد جدوع</v>
          </cell>
          <cell r="E27" t="str">
            <v>صدام محمد عذاب</v>
          </cell>
          <cell r="F27">
            <v>65899</v>
          </cell>
          <cell r="G27" t="str">
            <v>انبار-فحص</v>
          </cell>
          <cell r="H27">
            <v>32500</v>
          </cell>
          <cell r="I27">
            <v>36000</v>
          </cell>
          <cell r="J27">
            <v>1249</v>
          </cell>
          <cell r="K27" t="str">
            <v>الانبار</v>
          </cell>
          <cell r="L27" t="str">
            <v>فولفو</v>
          </cell>
          <cell r="M27" t="str">
            <v>ابيض</v>
          </cell>
          <cell r="N27">
            <v>2142</v>
          </cell>
          <cell r="O27">
            <v>41365</v>
          </cell>
          <cell r="P27" t="str">
            <v>صالح</v>
          </cell>
          <cell r="Q27" t="str">
            <v>معتمد</v>
          </cell>
          <cell r="S27">
            <v>26</v>
          </cell>
        </row>
        <row r="28">
          <cell r="A28">
            <v>39605</v>
          </cell>
          <cell r="B28" t="str">
            <v>الانبار</v>
          </cell>
          <cell r="C28" t="str">
            <v>برج المعالي</v>
          </cell>
          <cell r="D28" t="str">
            <v>جبار زيدان خلف</v>
          </cell>
          <cell r="E28" t="str">
            <v>محمد علي جدوع</v>
          </cell>
          <cell r="F28">
            <v>39605</v>
          </cell>
          <cell r="G28" t="str">
            <v>انبار-فحص</v>
          </cell>
          <cell r="H28">
            <v>33000</v>
          </cell>
          <cell r="I28">
            <v>37000</v>
          </cell>
          <cell r="J28">
            <v>3186</v>
          </cell>
          <cell r="K28" t="str">
            <v>الانبار</v>
          </cell>
          <cell r="L28" t="str">
            <v>مرسيدس</v>
          </cell>
          <cell r="M28" t="str">
            <v>برتقالي</v>
          </cell>
          <cell r="N28">
            <v>2142</v>
          </cell>
          <cell r="O28">
            <v>41365</v>
          </cell>
          <cell r="P28" t="str">
            <v>ابو اثير</v>
          </cell>
          <cell r="Q28" t="str">
            <v>معتمد</v>
          </cell>
          <cell r="R28" t="str">
            <v>استبدال</v>
          </cell>
          <cell r="S28">
            <v>27</v>
          </cell>
        </row>
        <row r="29">
          <cell r="A29">
            <v>3329</v>
          </cell>
          <cell r="B29" t="str">
            <v>الانبار</v>
          </cell>
          <cell r="C29" t="str">
            <v>برج المعالي</v>
          </cell>
          <cell r="D29" t="str">
            <v>جبير شهاب حمد</v>
          </cell>
          <cell r="E29" t="str">
            <v>جبير شهاب حمد</v>
          </cell>
          <cell r="F29">
            <v>3329</v>
          </cell>
          <cell r="G29" t="str">
            <v>انبار-حمل</v>
          </cell>
          <cell r="H29">
            <v>41000</v>
          </cell>
          <cell r="I29">
            <v>43000</v>
          </cell>
          <cell r="J29">
            <v>2561</v>
          </cell>
          <cell r="K29" t="str">
            <v>الانبار</v>
          </cell>
          <cell r="L29" t="str">
            <v>مرسيدس</v>
          </cell>
          <cell r="M29" t="str">
            <v>ابيض</v>
          </cell>
          <cell r="N29">
            <v>2142</v>
          </cell>
          <cell r="O29">
            <v>41365</v>
          </cell>
          <cell r="P29" t="str">
            <v>عماد + صباح</v>
          </cell>
          <cell r="Q29" t="str">
            <v>معتمد</v>
          </cell>
          <cell r="S29">
            <v>28</v>
          </cell>
        </row>
        <row r="30">
          <cell r="A30">
            <v>2748</v>
          </cell>
          <cell r="B30" t="str">
            <v>الانبار</v>
          </cell>
          <cell r="C30" t="str">
            <v>برج المعالي</v>
          </cell>
          <cell r="D30" t="str">
            <v>جبير محمد زغير</v>
          </cell>
          <cell r="E30" t="str">
            <v>جبير محمد زغير</v>
          </cell>
          <cell r="F30">
            <v>2748</v>
          </cell>
          <cell r="G30" t="str">
            <v>انبار-حمل</v>
          </cell>
          <cell r="H30">
            <v>38000</v>
          </cell>
          <cell r="I30">
            <v>42000</v>
          </cell>
          <cell r="J30">
            <v>2989</v>
          </cell>
          <cell r="K30" t="str">
            <v>الانبار</v>
          </cell>
          <cell r="L30" t="str">
            <v>مرسيدس</v>
          </cell>
          <cell r="M30" t="str">
            <v>ازرق</v>
          </cell>
          <cell r="N30">
            <v>2142</v>
          </cell>
          <cell r="O30">
            <v>41365</v>
          </cell>
          <cell r="P30" t="str">
            <v>ابو اثير</v>
          </cell>
          <cell r="Q30" t="str">
            <v>معتمد</v>
          </cell>
          <cell r="S30">
            <v>29</v>
          </cell>
        </row>
        <row r="31">
          <cell r="A31">
            <v>11948</v>
          </cell>
          <cell r="B31" t="str">
            <v>الانبار</v>
          </cell>
          <cell r="C31" t="str">
            <v>برج المعالي</v>
          </cell>
          <cell r="D31" t="str">
            <v>جمال احمد ذعار</v>
          </cell>
          <cell r="E31" t="str">
            <v>جمال احمد ذعار</v>
          </cell>
          <cell r="F31">
            <v>11948</v>
          </cell>
          <cell r="G31" t="str">
            <v>انبار-حمل</v>
          </cell>
          <cell r="H31">
            <v>30000</v>
          </cell>
          <cell r="I31">
            <v>35000</v>
          </cell>
          <cell r="J31">
            <v>2164</v>
          </cell>
          <cell r="K31" t="str">
            <v>الانبار</v>
          </cell>
          <cell r="L31" t="str">
            <v>مرسيدس</v>
          </cell>
          <cell r="M31" t="str">
            <v>اخضر</v>
          </cell>
          <cell r="N31">
            <v>2142</v>
          </cell>
          <cell r="O31">
            <v>41365</v>
          </cell>
          <cell r="Q31" t="str">
            <v>معتمد</v>
          </cell>
          <cell r="S31">
            <v>30</v>
          </cell>
        </row>
        <row r="32">
          <cell r="A32">
            <v>21236</v>
          </cell>
          <cell r="B32" t="str">
            <v>الانبار</v>
          </cell>
          <cell r="C32" t="str">
            <v>برج المعالي</v>
          </cell>
          <cell r="D32" t="str">
            <v>جمال احمد ذعار</v>
          </cell>
          <cell r="E32" t="str">
            <v>جمال احمد ذعار</v>
          </cell>
          <cell r="F32">
            <v>21236</v>
          </cell>
          <cell r="G32" t="str">
            <v>انبار-حمل</v>
          </cell>
          <cell r="H32">
            <v>34000</v>
          </cell>
          <cell r="I32">
            <v>36500</v>
          </cell>
          <cell r="J32">
            <v>2620</v>
          </cell>
          <cell r="K32" t="str">
            <v>الانبار</v>
          </cell>
          <cell r="L32" t="str">
            <v>مرسيدس</v>
          </cell>
          <cell r="M32" t="str">
            <v>ازرق</v>
          </cell>
          <cell r="N32">
            <v>2142</v>
          </cell>
          <cell r="O32">
            <v>41365</v>
          </cell>
          <cell r="Q32" t="str">
            <v>معتمد</v>
          </cell>
          <cell r="S32">
            <v>31</v>
          </cell>
        </row>
        <row r="33">
          <cell r="A33">
            <v>18680</v>
          </cell>
          <cell r="B33" t="str">
            <v>الانبار</v>
          </cell>
          <cell r="C33" t="str">
            <v>برج المعالي</v>
          </cell>
          <cell r="D33" t="str">
            <v>جمال عبد زين جمعة</v>
          </cell>
          <cell r="E33" t="str">
            <v>جمال عبد زين جمعة</v>
          </cell>
          <cell r="F33">
            <v>18680</v>
          </cell>
          <cell r="G33" t="str">
            <v>صلاح الدين - فحص</v>
          </cell>
          <cell r="H33">
            <v>30000</v>
          </cell>
          <cell r="I33">
            <v>37500</v>
          </cell>
          <cell r="J33">
            <v>1129</v>
          </cell>
          <cell r="K33" t="str">
            <v>الشمالية</v>
          </cell>
          <cell r="L33" t="str">
            <v>سكانيا</v>
          </cell>
          <cell r="M33" t="str">
            <v>ابيض</v>
          </cell>
          <cell r="N33">
            <v>2142</v>
          </cell>
          <cell r="O33">
            <v>41365</v>
          </cell>
          <cell r="Q33" t="str">
            <v>معتمد</v>
          </cell>
          <cell r="S33">
            <v>32</v>
          </cell>
        </row>
        <row r="34">
          <cell r="A34">
            <v>2744</v>
          </cell>
          <cell r="B34" t="str">
            <v>الانبار</v>
          </cell>
          <cell r="C34" t="str">
            <v>برج المعالي</v>
          </cell>
          <cell r="D34" t="str">
            <v>حاتم سالم داود</v>
          </cell>
          <cell r="E34" t="str">
            <v>داود سليم داود</v>
          </cell>
          <cell r="F34">
            <v>2744</v>
          </cell>
          <cell r="G34" t="str">
            <v>انبار-حمل</v>
          </cell>
          <cell r="H34">
            <v>38000</v>
          </cell>
          <cell r="I34">
            <v>38000</v>
          </cell>
          <cell r="J34">
            <v>1497</v>
          </cell>
          <cell r="K34" t="str">
            <v>الانبار</v>
          </cell>
          <cell r="L34" t="str">
            <v>مان</v>
          </cell>
          <cell r="M34" t="str">
            <v>ابيض</v>
          </cell>
          <cell r="N34">
            <v>2142</v>
          </cell>
          <cell r="O34">
            <v>41365</v>
          </cell>
          <cell r="P34" t="str">
            <v>ابو اثير</v>
          </cell>
          <cell r="Q34" t="str">
            <v>معتمد</v>
          </cell>
          <cell r="S34">
            <v>33</v>
          </cell>
        </row>
        <row r="35">
          <cell r="A35">
            <v>25405</v>
          </cell>
          <cell r="B35" t="str">
            <v>الانبار</v>
          </cell>
          <cell r="C35" t="str">
            <v>برج المعالي</v>
          </cell>
          <cell r="D35" t="str">
            <v>حاتم نوري مطلب</v>
          </cell>
          <cell r="E35" t="str">
            <v>حاتم نوري مطلب</v>
          </cell>
          <cell r="F35">
            <v>25405</v>
          </cell>
          <cell r="G35" t="str">
            <v>اربيل - حمل</v>
          </cell>
          <cell r="H35">
            <v>31000</v>
          </cell>
          <cell r="I35">
            <v>35000</v>
          </cell>
          <cell r="J35">
            <v>1931</v>
          </cell>
          <cell r="K35" t="str">
            <v>الانبار</v>
          </cell>
          <cell r="L35" t="str">
            <v>سكانيا</v>
          </cell>
          <cell r="M35" t="str">
            <v>ازرق</v>
          </cell>
          <cell r="N35">
            <v>2142</v>
          </cell>
          <cell r="O35">
            <v>41365</v>
          </cell>
          <cell r="Q35" t="str">
            <v>معتمد</v>
          </cell>
          <cell r="S35">
            <v>34</v>
          </cell>
        </row>
        <row r="36">
          <cell r="A36">
            <v>81590</v>
          </cell>
          <cell r="B36" t="str">
            <v>الانبار</v>
          </cell>
          <cell r="C36" t="str">
            <v>برج المعالي</v>
          </cell>
          <cell r="D36" t="str">
            <v>حارث مليك مخلف</v>
          </cell>
          <cell r="E36" t="str">
            <v>جاسم محمد محيسن</v>
          </cell>
          <cell r="F36">
            <v>81590</v>
          </cell>
          <cell r="G36" t="str">
            <v>انبار-فحص</v>
          </cell>
          <cell r="H36">
            <v>44000</v>
          </cell>
          <cell r="I36">
            <v>44000</v>
          </cell>
          <cell r="J36">
            <v>2300</v>
          </cell>
          <cell r="K36" t="str">
            <v>الانبار</v>
          </cell>
          <cell r="L36" t="str">
            <v>فولفو</v>
          </cell>
          <cell r="M36" t="str">
            <v>فضي</v>
          </cell>
          <cell r="N36">
            <v>2142</v>
          </cell>
          <cell r="O36">
            <v>41365</v>
          </cell>
          <cell r="P36" t="str">
            <v>صباح</v>
          </cell>
          <cell r="Q36" t="str">
            <v>معتمد</v>
          </cell>
          <cell r="S36">
            <v>35</v>
          </cell>
        </row>
        <row r="37">
          <cell r="A37">
            <v>31240</v>
          </cell>
          <cell r="B37" t="str">
            <v>الانبار</v>
          </cell>
          <cell r="C37" t="str">
            <v>برج المعالي</v>
          </cell>
          <cell r="D37" t="str">
            <v>حامد ابراهيم عيفان</v>
          </cell>
          <cell r="E37" t="str">
            <v>اسامه ناجي فرحان</v>
          </cell>
          <cell r="F37">
            <v>31240</v>
          </cell>
          <cell r="G37" t="str">
            <v>انبار-فحص</v>
          </cell>
          <cell r="H37">
            <v>38500</v>
          </cell>
          <cell r="I37">
            <v>38500</v>
          </cell>
          <cell r="J37">
            <v>2112</v>
          </cell>
          <cell r="K37" t="str">
            <v>الانبار</v>
          </cell>
          <cell r="L37" t="str">
            <v>مرسيدس</v>
          </cell>
          <cell r="M37" t="str">
            <v>ابيض</v>
          </cell>
          <cell r="N37">
            <v>2142</v>
          </cell>
          <cell r="O37">
            <v>41365</v>
          </cell>
          <cell r="P37" t="str">
            <v>صالح</v>
          </cell>
          <cell r="Q37" t="str">
            <v>معتمد</v>
          </cell>
          <cell r="S37">
            <v>36</v>
          </cell>
        </row>
        <row r="38">
          <cell r="A38">
            <v>5657</v>
          </cell>
          <cell r="B38" t="str">
            <v>الانبار</v>
          </cell>
          <cell r="C38" t="str">
            <v>برج المعالي</v>
          </cell>
          <cell r="D38" t="str">
            <v>حامد عودة فرحان</v>
          </cell>
          <cell r="E38" t="str">
            <v>حامد عودة فرحان</v>
          </cell>
          <cell r="F38">
            <v>5657</v>
          </cell>
          <cell r="G38" t="str">
            <v>انبار-حمل</v>
          </cell>
          <cell r="H38">
            <v>38000</v>
          </cell>
          <cell r="I38">
            <v>38000</v>
          </cell>
          <cell r="J38">
            <v>909</v>
          </cell>
          <cell r="K38" t="str">
            <v>الانبار</v>
          </cell>
          <cell r="L38" t="str">
            <v>مرسيدس</v>
          </cell>
          <cell r="M38" t="str">
            <v>برتقالي</v>
          </cell>
          <cell r="N38">
            <v>2142</v>
          </cell>
          <cell r="O38">
            <v>41365</v>
          </cell>
          <cell r="Q38" t="str">
            <v>معتمد</v>
          </cell>
          <cell r="S38">
            <v>37</v>
          </cell>
        </row>
        <row r="39">
          <cell r="A39">
            <v>48265</v>
          </cell>
          <cell r="B39" t="str">
            <v>الانبار</v>
          </cell>
          <cell r="C39" t="str">
            <v>برج المعالي</v>
          </cell>
          <cell r="D39" t="str">
            <v>حامد عيسى هاشم</v>
          </cell>
          <cell r="E39" t="str">
            <v>حامد عيسى هاشم</v>
          </cell>
          <cell r="F39">
            <v>48265</v>
          </cell>
          <cell r="G39" t="str">
            <v>انبار - فحص</v>
          </cell>
          <cell r="H39">
            <v>36500</v>
          </cell>
          <cell r="I39">
            <v>38500</v>
          </cell>
          <cell r="J39">
            <v>1033</v>
          </cell>
          <cell r="K39" t="str">
            <v>الانبار</v>
          </cell>
          <cell r="L39" t="str">
            <v>مرسيدس</v>
          </cell>
          <cell r="M39" t="str">
            <v>ازرق</v>
          </cell>
          <cell r="N39">
            <v>2142</v>
          </cell>
          <cell r="O39">
            <v>41365</v>
          </cell>
          <cell r="Q39" t="str">
            <v>معتمد</v>
          </cell>
          <cell r="S39">
            <v>38</v>
          </cell>
        </row>
        <row r="40">
          <cell r="A40">
            <v>79389</v>
          </cell>
          <cell r="B40" t="str">
            <v>الانبار</v>
          </cell>
          <cell r="C40" t="str">
            <v>برج المعالي</v>
          </cell>
          <cell r="D40" t="str">
            <v>حامد مطر رجه</v>
          </cell>
          <cell r="E40" t="str">
            <v>حامد مطر رجه</v>
          </cell>
          <cell r="F40">
            <v>79389</v>
          </cell>
          <cell r="G40" t="str">
            <v>انبار-فحص</v>
          </cell>
          <cell r="H40">
            <v>30000</v>
          </cell>
          <cell r="I40">
            <v>36500</v>
          </cell>
          <cell r="J40">
            <v>1202</v>
          </cell>
          <cell r="K40" t="str">
            <v>الشمالية</v>
          </cell>
          <cell r="L40" t="str">
            <v>مرسيدس</v>
          </cell>
          <cell r="M40" t="str">
            <v>ازرق</v>
          </cell>
          <cell r="N40">
            <v>2142</v>
          </cell>
          <cell r="O40">
            <v>41365</v>
          </cell>
          <cell r="Q40" t="str">
            <v>معتمد</v>
          </cell>
          <cell r="S40">
            <v>39</v>
          </cell>
        </row>
        <row r="41">
          <cell r="A41">
            <v>7259</v>
          </cell>
          <cell r="B41" t="str">
            <v>الانبار</v>
          </cell>
          <cell r="C41" t="str">
            <v>برج المعالي</v>
          </cell>
          <cell r="D41" t="str">
            <v>حامد ياسين مرعي</v>
          </cell>
          <cell r="E41" t="str">
            <v>بدران محمد حماد</v>
          </cell>
          <cell r="F41">
            <v>7259</v>
          </cell>
          <cell r="G41" t="str">
            <v>انبار - حمل</v>
          </cell>
          <cell r="H41">
            <v>31500</v>
          </cell>
          <cell r="I41">
            <v>39000</v>
          </cell>
          <cell r="J41">
            <v>2047</v>
          </cell>
          <cell r="K41" t="str">
            <v>الانبار</v>
          </cell>
          <cell r="L41" t="str">
            <v xml:space="preserve">مرسيدس </v>
          </cell>
          <cell r="M41" t="str">
            <v>ازرق</v>
          </cell>
          <cell r="O41">
            <v>2</v>
          </cell>
          <cell r="P41" t="str">
            <v>متفرقة</v>
          </cell>
          <cell r="Q41" t="str">
            <v>معتمد</v>
          </cell>
          <cell r="S41">
            <v>40</v>
          </cell>
        </row>
        <row r="42">
          <cell r="A42">
            <v>79696</v>
          </cell>
          <cell r="B42" t="str">
            <v>الانبار</v>
          </cell>
          <cell r="C42" t="str">
            <v>برج المعالي</v>
          </cell>
          <cell r="D42" t="str">
            <v>حسن بتار ارحيم</v>
          </cell>
          <cell r="E42" t="str">
            <v>حسن بتار ارحيم</v>
          </cell>
          <cell r="F42">
            <v>79696</v>
          </cell>
          <cell r="G42" t="str">
            <v>انبار - فحص</v>
          </cell>
          <cell r="H42">
            <v>30000</v>
          </cell>
          <cell r="I42">
            <v>38000</v>
          </cell>
          <cell r="J42">
            <v>1963</v>
          </cell>
          <cell r="K42" t="str">
            <v>الانبار</v>
          </cell>
          <cell r="L42" t="str">
            <v>مرسيدس</v>
          </cell>
          <cell r="M42" t="str">
            <v>اسود</v>
          </cell>
          <cell r="N42">
            <v>2142</v>
          </cell>
          <cell r="O42">
            <v>41365</v>
          </cell>
          <cell r="Q42" t="str">
            <v>معتمد</v>
          </cell>
          <cell r="S42">
            <v>41</v>
          </cell>
        </row>
        <row r="43">
          <cell r="A43">
            <v>76411</v>
          </cell>
          <cell r="B43" t="str">
            <v>الانبار</v>
          </cell>
          <cell r="C43" t="str">
            <v>برج المعالي</v>
          </cell>
          <cell r="D43" t="str">
            <v>حسن غازي عمران</v>
          </cell>
          <cell r="E43" t="str">
            <v>مثنى عبد حماد</v>
          </cell>
          <cell r="F43">
            <v>76411</v>
          </cell>
          <cell r="G43" t="str">
            <v>انبار-فحص</v>
          </cell>
          <cell r="H43">
            <v>33500</v>
          </cell>
          <cell r="I43">
            <v>37500</v>
          </cell>
          <cell r="J43">
            <v>2182</v>
          </cell>
          <cell r="K43" t="str">
            <v>الانبار</v>
          </cell>
          <cell r="L43" t="str">
            <v>سكانيا</v>
          </cell>
          <cell r="M43" t="str">
            <v>ابيض</v>
          </cell>
          <cell r="N43">
            <v>2142</v>
          </cell>
          <cell r="O43">
            <v>41365</v>
          </cell>
          <cell r="P43" t="str">
            <v>صالح</v>
          </cell>
          <cell r="Q43" t="str">
            <v>معتمد</v>
          </cell>
          <cell r="S43">
            <v>42</v>
          </cell>
        </row>
        <row r="44">
          <cell r="A44">
            <v>521</v>
          </cell>
          <cell r="B44" t="str">
            <v>الانبار</v>
          </cell>
          <cell r="C44" t="str">
            <v>برج المعالي</v>
          </cell>
          <cell r="D44" t="str">
            <v>حكمت عبد الستار جياد</v>
          </cell>
          <cell r="E44" t="str">
            <v>حكمت عبد الستار جياد</v>
          </cell>
          <cell r="F44">
            <v>521</v>
          </cell>
          <cell r="G44" t="str">
            <v>انبار-حمل</v>
          </cell>
          <cell r="H44">
            <v>30000</v>
          </cell>
          <cell r="I44">
            <v>33000</v>
          </cell>
          <cell r="J44">
            <v>1959</v>
          </cell>
          <cell r="K44" t="str">
            <v>الانبار</v>
          </cell>
          <cell r="L44" t="str">
            <v>مرسيدس</v>
          </cell>
          <cell r="M44" t="str">
            <v>برتقالي</v>
          </cell>
          <cell r="N44">
            <v>2142</v>
          </cell>
          <cell r="O44">
            <v>41365</v>
          </cell>
          <cell r="Q44" t="str">
            <v>معتمد</v>
          </cell>
          <cell r="S44">
            <v>43</v>
          </cell>
        </row>
        <row r="45">
          <cell r="A45">
            <v>19635</v>
          </cell>
          <cell r="B45" t="str">
            <v>الانبار</v>
          </cell>
          <cell r="C45" t="str">
            <v>برج المعالي</v>
          </cell>
          <cell r="D45" t="str">
            <v>حميد صباح وزه</v>
          </cell>
          <cell r="E45" t="str">
            <v>عيد صباح وزه</v>
          </cell>
          <cell r="F45">
            <v>19635</v>
          </cell>
          <cell r="G45" t="str">
            <v>انبار-حمل</v>
          </cell>
          <cell r="H45">
            <v>36000</v>
          </cell>
          <cell r="I45">
            <v>36000</v>
          </cell>
          <cell r="J45">
            <v>527</v>
          </cell>
          <cell r="K45" t="str">
            <v>الانبار</v>
          </cell>
          <cell r="L45" t="str">
            <v>مرسيدس</v>
          </cell>
          <cell r="M45" t="str">
            <v>رصاصي</v>
          </cell>
          <cell r="N45">
            <v>2142</v>
          </cell>
          <cell r="O45">
            <v>41365</v>
          </cell>
          <cell r="P45" t="str">
            <v>عماد + صباح</v>
          </cell>
          <cell r="Q45" t="str">
            <v>معتمد</v>
          </cell>
          <cell r="R45" t="str">
            <v>استبدال</v>
          </cell>
          <cell r="S45">
            <v>44</v>
          </cell>
        </row>
        <row r="46">
          <cell r="A46">
            <v>264635</v>
          </cell>
          <cell r="B46" t="str">
            <v>الانبار</v>
          </cell>
          <cell r="C46" t="str">
            <v>برج المعالي</v>
          </cell>
          <cell r="D46" t="str">
            <v>حميد عواد نصيف</v>
          </cell>
          <cell r="E46" t="str">
            <v>حميد عواد نصيف</v>
          </cell>
          <cell r="F46">
            <v>264635</v>
          </cell>
          <cell r="G46" t="str">
            <v>بغداد-فحص</v>
          </cell>
          <cell r="H46">
            <v>36000</v>
          </cell>
          <cell r="I46">
            <v>40000</v>
          </cell>
          <cell r="J46">
            <v>3519</v>
          </cell>
          <cell r="K46" t="str">
            <v>الموصل</v>
          </cell>
          <cell r="L46" t="str">
            <v>مرسيدس</v>
          </cell>
          <cell r="M46" t="str">
            <v>احمر</v>
          </cell>
          <cell r="N46">
            <v>2142</v>
          </cell>
          <cell r="O46">
            <v>41365</v>
          </cell>
          <cell r="Q46" t="str">
            <v>معتمد</v>
          </cell>
          <cell r="S46">
            <v>45</v>
          </cell>
        </row>
        <row r="47">
          <cell r="A47">
            <v>19512</v>
          </cell>
          <cell r="B47" t="str">
            <v>الانبار</v>
          </cell>
          <cell r="C47" t="str">
            <v>برج المعالي</v>
          </cell>
          <cell r="D47" t="str">
            <v>حميد عوده ريحان</v>
          </cell>
          <cell r="E47" t="str">
            <v>حميد عوده ريحان</v>
          </cell>
          <cell r="F47">
            <v>19512</v>
          </cell>
          <cell r="G47" t="str">
            <v>انبار-فحص</v>
          </cell>
          <cell r="H47">
            <v>32000</v>
          </cell>
          <cell r="I47">
            <v>37000</v>
          </cell>
          <cell r="J47">
            <v>1951</v>
          </cell>
          <cell r="K47" t="str">
            <v>الانبار</v>
          </cell>
          <cell r="L47" t="str">
            <v>مرسيدس</v>
          </cell>
          <cell r="M47" t="str">
            <v>اصفر</v>
          </cell>
          <cell r="N47">
            <v>2142</v>
          </cell>
          <cell r="O47">
            <v>41365</v>
          </cell>
          <cell r="Q47" t="str">
            <v>معتمد</v>
          </cell>
          <cell r="S47">
            <v>46</v>
          </cell>
        </row>
        <row r="48">
          <cell r="A48">
            <v>14523</v>
          </cell>
          <cell r="B48" t="str">
            <v>الانبار</v>
          </cell>
          <cell r="C48" t="str">
            <v>برج المعالي</v>
          </cell>
          <cell r="D48" t="str">
            <v>حميد فرج مخلف</v>
          </cell>
          <cell r="E48" t="str">
            <v>حميد فرج مخلف</v>
          </cell>
          <cell r="F48">
            <v>14523</v>
          </cell>
          <cell r="G48" t="str">
            <v>انبار - حمل</v>
          </cell>
          <cell r="H48">
            <v>37000</v>
          </cell>
          <cell r="I48">
            <v>44000</v>
          </cell>
          <cell r="J48">
            <v>2184</v>
          </cell>
          <cell r="K48" t="str">
            <v>الانبار</v>
          </cell>
          <cell r="L48" t="str">
            <v>مرسيدس</v>
          </cell>
          <cell r="M48" t="str">
            <v>ابيض</v>
          </cell>
          <cell r="N48">
            <v>2142</v>
          </cell>
          <cell r="O48">
            <v>41365</v>
          </cell>
          <cell r="P48" t="str">
            <v>عماد + صباح</v>
          </cell>
          <cell r="Q48" t="str">
            <v>معتمد</v>
          </cell>
          <cell r="S48">
            <v>47</v>
          </cell>
        </row>
        <row r="49">
          <cell r="A49">
            <v>42897</v>
          </cell>
          <cell r="B49" t="str">
            <v>الانبار</v>
          </cell>
          <cell r="C49" t="str">
            <v>برج المعالي</v>
          </cell>
          <cell r="D49" t="str">
            <v>حياوي عبد الله درب</v>
          </cell>
          <cell r="E49" t="str">
            <v>محمد خليل مخلف</v>
          </cell>
          <cell r="F49">
            <v>42897</v>
          </cell>
          <cell r="G49" t="str">
            <v>انبار-فحص</v>
          </cell>
          <cell r="H49">
            <v>36500</v>
          </cell>
          <cell r="I49">
            <v>39000</v>
          </cell>
          <cell r="J49">
            <v>1795</v>
          </cell>
          <cell r="K49" t="str">
            <v>الانبار</v>
          </cell>
          <cell r="L49" t="str">
            <v>سكانيا</v>
          </cell>
          <cell r="M49" t="str">
            <v>ابيض</v>
          </cell>
          <cell r="N49">
            <v>2142</v>
          </cell>
          <cell r="O49">
            <v>41365</v>
          </cell>
          <cell r="P49" t="str">
            <v>ابو أثير</v>
          </cell>
          <cell r="Q49" t="str">
            <v>معتمد</v>
          </cell>
          <cell r="S49">
            <v>48</v>
          </cell>
        </row>
        <row r="50">
          <cell r="A50">
            <v>88151</v>
          </cell>
          <cell r="B50" t="str">
            <v>الانبار</v>
          </cell>
          <cell r="C50" t="str">
            <v>برج المعالي</v>
          </cell>
          <cell r="D50" t="str">
            <v>حيدر مطرود حرج</v>
          </cell>
          <cell r="E50" t="str">
            <v>حيدر مطرود حرج</v>
          </cell>
          <cell r="F50">
            <v>88151</v>
          </cell>
          <cell r="G50" t="str">
            <v>انبار-فحص</v>
          </cell>
          <cell r="H50">
            <v>34500</v>
          </cell>
          <cell r="I50">
            <v>37000</v>
          </cell>
          <cell r="J50">
            <v>1327</v>
          </cell>
          <cell r="K50" t="str">
            <v>الانبار</v>
          </cell>
          <cell r="L50" t="str">
            <v>مرسيدس</v>
          </cell>
          <cell r="M50" t="str">
            <v>اخضر</v>
          </cell>
          <cell r="N50">
            <v>2142</v>
          </cell>
          <cell r="O50">
            <v>41365</v>
          </cell>
          <cell r="P50" t="str">
            <v>صالح</v>
          </cell>
          <cell r="Q50" t="str">
            <v>معتمد</v>
          </cell>
          <cell r="S50">
            <v>49</v>
          </cell>
        </row>
        <row r="51">
          <cell r="A51">
            <v>13671</v>
          </cell>
          <cell r="B51" t="str">
            <v>الانبار</v>
          </cell>
          <cell r="C51" t="str">
            <v>برج المعالي</v>
          </cell>
          <cell r="D51" t="str">
            <v>خالد عطا الله فراس</v>
          </cell>
          <cell r="E51" t="str">
            <v>جمعة عويد فرحان</v>
          </cell>
          <cell r="F51">
            <v>13671</v>
          </cell>
          <cell r="G51" t="str">
            <v>انبار-فحص</v>
          </cell>
          <cell r="H51">
            <v>35000</v>
          </cell>
          <cell r="I51">
            <v>36500</v>
          </cell>
          <cell r="J51">
            <v>2474</v>
          </cell>
          <cell r="K51" t="str">
            <v>الانبار</v>
          </cell>
          <cell r="L51" t="str">
            <v>مرسيدس</v>
          </cell>
          <cell r="M51" t="str">
            <v>اصفر</v>
          </cell>
          <cell r="N51">
            <v>2142</v>
          </cell>
          <cell r="O51">
            <v>41365</v>
          </cell>
          <cell r="P51" t="str">
            <v>عماد + صباح</v>
          </cell>
          <cell r="Q51" t="str">
            <v>معتمد</v>
          </cell>
          <cell r="S51">
            <v>50</v>
          </cell>
        </row>
        <row r="52">
          <cell r="A52">
            <v>60338</v>
          </cell>
          <cell r="B52" t="str">
            <v>الانبار</v>
          </cell>
          <cell r="C52" t="str">
            <v>برج المعالي</v>
          </cell>
          <cell r="D52" t="str">
            <v>خالد لطيف شلش</v>
          </cell>
          <cell r="E52" t="str">
            <v>رعد خليفة نايف</v>
          </cell>
          <cell r="F52">
            <v>60338</v>
          </cell>
          <cell r="G52" t="str">
            <v>انبار - فحص</v>
          </cell>
          <cell r="H52">
            <v>33500</v>
          </cell>
          <cell r="I52">
            <v>39000</v>
          </cell>
          <cell r="J52">
            <v>230</v>
          </cell>
          <cell r="K52" t="str">
            <v>الانبار</v>
          </cell>
          <cell r="L52" t="str">
            <v>مرسيدس</v>
          </cell>
          <cell r="M52" t="str">
            <v>اخضر</v>
          </cell>
          <cell r="N52">
            <v>2142</v>
          </cell>
          <cell r="O52">
            <v>41365</v>
          </cell>
          <cell r="Q52" t="str">
            <v>معتمد</v>
          </cell>
          <cell r="S52">
            <v>51</v>
          </cell>
        </row>
        <row r="53">
          <cell r="A53">
            <v>10782</v>
          </cell>
          <cell r="B53" t="str">
            <v>الانبار</v>
          </cell>
          <cell r="C53" t="str">
            <v>برج المعالي</v>
          </cell>
          <cell r="D53" t="str">
            <v>خالد مال الله سلطان</v>
          </cell>
          <cell r="E53" t="str">
            <v>خالد مال الله سلطان</v>
          </cell>
          <cell r="F53">
            <v>10782</v>
          </cell>
          <cell r="G53" t="str">
            <v>نينوى - حمل</v>
          </cell>
          <cell r="H53">
            <v>30000</v>
          </cell>
          <cell r="I53">
            <v>35000</v>
          </cell>
          <cell r="J53">
            <v>761</v>
          </cell>
          <cell r="K53" t="str">
            <v>الشمالية</v>
          </cell>
          <cell r="L53" t="str">
            <v>مرسيدس</v>
          </cell>
          <cell r="M53" t="str">
            <v>ابيض</v>
          </cell>
          <cell r="N53">
            <v>2142</v>
          </cell>
          <cell r="O53">
            <v>41365</v>
          </cell>
          <cell r="Q53" t="str">
            <v>معتمد</v>
          </cell>
          <cell r="S53">
            <v>52</v>
          </cell>
        </row>
        <row r="54">
          <cell r="A54">
            <v>67600</v>
          </cell>
          <cell r="B54" t="str">
            <v>الانبار</v>
          </cell>
          <cell r="C54" t="str">
            <v>برج المعالي</v>
          </cell>
          <cell r="D54" t="str">
            <v>خلف عواد فرحان</v>
          </cell>
          <cell r="E54" t="str">
            <v>نصيف جسام مسير</v>
          </cell>
          <cell r="F54">
            <v>67600</v>
          </cell>
          <cell r="G54" t="str">
            <v>انبار - فحص</v>
          </cell>
          <cell r="H54">
            <v>39000</v>
          </cell>
          <cell r="I54">
            <v>39000</v>
          </cell>
          <cell r="J54">
            <v>672</v>
          </cell>
          <cell r="K54" t="str">
            <v>الانبار</v>
          </cell>
          <cell r="L54" t="str">
            <v>مرسيدس</v>
          </cell>
          <cell r="M54" t="str">
            <v>ابيض</v>
          </cell>
          <cell r="N54">
            <v>2142</v>
          </cell>
          <cell r="O54">
            <v>41365</v>
          </cell>
          <cell r="P54" t="str">
            <v>عماد + صباح</v>
          </cell>
          <cell r="Q54" t="str">
            <v>معتمد</v>
          </cell>
          <cell r="S54">
            <v>53</v>
          </cell>
        </row>
        <row r="55">
          <cell r="A55">
            <v>37952</v>
          </cell>
          <cell r="B55" t="str">
            <v>الانبار</v>
          </cell>
          <cell r="C55" t="str">
            <v>برج المعالي</v>
          </cell>
          <cell r="D55" t="str">
            <v>خليل ابراهيم محمد</v>
          </cell>
          <cell r="E55" t="str">
            <v>علي حميد علي</v>
          </cell>
          <cell r="F55">
            <v>37952</v>
          </cell>
          <cell r="G55" t="str">
            <v>انبار-فحص</v>
          </cell>
          <cell r="H55">
            <v>38000</v>
          </cell>
          <cell r="I55">
            <v>38000</v>
          </cell>
          <cell r="J55">
            <v>2618</v>
          </cell>
          <cell r="K55" t="str">
            <v>الانبار</v>
          </cell>
          <cell r="L55" t="str">
            <v>مرسيدس</v>
          </cell>
          <cell r="M55" t="str">
            <v>احمر</v>
          </cell>
          <cell r="N55">
            <v>2142</v>
          </cell>
          <cell r="O55">
            <v>41365</v>
          </cell>
          <cell r="P55" t="str">
            <v>ابو أثير</v>
          </cell>
          <cell r="Q55" t="str">
            <v>معتمد</v>
          </cell>
          <cell r="S55">
            <v>54</v>
          </cell>
        </row>
        <row r="56">
          <cell r="A56">
            <v>23941</v>
          </cell>
          <cell r="B56" t="str">
            <v>الانبار</v>
          </cell>
          <cell r="C56" t="str">
            <v>برج المعالي</v>
          </cell>
          <cell r="D56" t="str">
            <v>خليل دراخ فرحان</v>
          </cell>
          <cell r="E56" t="str">
            <v>حمدي عواد فرحان</v>
          </cell>
          <cell r="F56">
            <v>23941</v>
          </cell>
          <cell r="G56" t="str">
            <v>انبار -حمل</v>
          </cell>
          <cell r="H56">
            <v>43000</v>
          </cell>
          <cell r="I56">
            <v>43000</v>
          </cell>
          <cell r="J56">
            <v>2168</v>
          </cell>
          <cell r="K56" t="str">
            <v>الانبار</v>
          </cell>
          <cell r="L56" t="str">
            <v>مرسيدس</v>
          </cell>
          <cell r="M56" t="str">
            <v>ازرق</v>
          </cell>
          <cell r="N56">
            <v>2142</v>
          </cell>
          <cell r="O56">
            <v>41365</v>
          </cell>
          <cell r="P56" t="str">
            <v>صالح</v>
          </cell>
          <cell r="Q56" t="str">
            <v>معتمد</v>
          </cell>
          <cell r="S56">
            <v>55</v>
          </cell>
        </row>
        <row r="57">
          <cell r="A57">
            <v>19562</v>
          </cell>
          <cell r="B57" t="str">
            <v>الانبار</v>
          </cell>
          <cell r="C57" t="str">
            <v>برج المعالي</v>
          </cell>
          <cell r="D57" t="str">
            <v>خميس مرموص حداوي</v>
          </cell>
          <cell r="E57" t="str">
            <v>خميس مرموص حداوي</v>
          </cell>
          <cell r="F57">
            <v>19562</v>
          </cell>
          <cell r="G57" t="str">
            <v>نينوى-حمل</v>
          </cell>
          <cell r="H57">
            <v>32000</v>
          </cell>
          <cell r="I57">
            <v>36000</v>
          </cell>
          <cell r="J57">
            <v>197</v>
          </cell>
          <cell r="K57" t="str">
            <v>الشمالية</v>
          </cell>
          <cell r="L57" t="str">
            <v>مرسيدس</v>
          </cell>
          <cell r="M57" t="str">
            <v>ابيض</v>
          </cell>
          <cell r="N57">
            <v>2142</v>
          </cell>
          <cell r="O57">
            <v>41365</v>
          </cell>
          <cell r="Q57" t="str">
            <v>معتمد</v>
          </cell>
          <cell r="S57">
            <v>56</v>
          </cell>
        </row>
        <row r="58">
          <cell r="A58">
            <v>28114</v>
          </cell>
          <cell r="B58" t="str">
            <v>الانبار</v>
          </cell>
          <cell r="C58" t="str">
            <v>برج المعالي</v>
          </cell>
          <cell r="D58" t="str">
            <v>خميس مشعان نطاح</v>
          </cell>
          <cell r="E58" t="str">
            <v>خميس مشعان نطاح</v>
          </cell>
          <cell r="F58">
            <v>28114</v>
          </cell>
          <cell r="G58" t="str">
            <v>انبار - فحص</v>
          </cell>
          <cell r="H58">
            <v>33000</v>
          </cell>
          <cell r="I58">
            <v>36500</v>
          </cell>
          <cell r="J58">
            <v>771</v>
          </cell>
          <cell r="K58" t="str">
            <v>بابل</v>
          </cell>
          <cell r="L58" t="str">
            <v>افيكو</v>
          </cell>
          <cell r="M58" t="str">
            <v>اصفر</v>
          </cell>
          <cell r="N58">
            <v>2142</v>
          </cell>
          <cell r="O58">
            <v>41365</v>
          </cell>
          <cell r="Q58" t="str">
            <v>معتمد</v>
          </cell>
          <cell r="S58">
            <v>57</v>
          </cell>
        </row>
        <row r="59">
          <cell r="A59">
            <v>29512</v>
          </cell>
          <cell r="B59" t="str">
            <v>الانبار</v>
          </cell>
          <cell r="C59" t="str">
            <v>برج المعالي</v>
          </cell>
          <cell r="D59" t="str">
            <v>خيري احمد علوان</v>
          </cell>
          <cell r="E59" t="str">
            <v>خيري احمد علوان</v>
          </cell>
          <cell r="F59">
            <v>29512</v>
          </cell>
          <cell r="G59" t="str">
            <v>صلاح الدين -فحص</v>
          </cell>
          <cell r="H59">
            <v>30000</v>
          </cell>
          <cell r="I59">
            <v>34500</v>
          </cell>
          <cell r="J59">
            <v>2359</v>
          </cell>
          <cell r="K59" t="str">
            <v>الشمالية</v>
          </cell>
          <cell r="L59" t="str">
            <v>سكانيا</v>
          </cell>
          <cell r="M59" t="str">
            <v>ابيض</v>
          </cell>
          <cell r="N59">
            <v>2142</v>
          </cell>
          <cell r="O59">
            <v>41365</v>
          </cell>
          <cell r="Q59" t="str">
            <v>معتمد</v>
          </cell>
          <cell r="S59">
            <v>58</v>
          </cell>
        </row>
        <row r="60">
          <cell r="A60">
            <v>63198</v>
          </cell>
          <cell r="B60" t="str">
            <v>الانبار</v>
          </cell>
          <cell r="C60" t="str">
            <v>برج المعالي</v>
          </cell>
          <cell r="D60" t="str">
            <v>دلف فهد حنتوش</v>
          </cell>
          <cell r="E60" t="str">
            <v>يوسف فهد حنتوش</v>
          </cell>
          <cell r="F60">
            <v>63198</v>
          </cell>
          <cell r="G60" t="str">
            <v>انبار-فحص</v>
          </cell>
          <cell r="H60">
            <v>38000</v>
          </cell>
          <cell r="I60">
            <v>43000</v>
          </cell>
          <cell r="J60">
            <v>282</v>
          </cell>
          <cell r="K60" t="str">
            <v>الانبار</v>
          </cell>
          <cell r="L60" t="str">
            <v>مرسيدس</v>
          </cell>
          <cell r="M60" t="str">
            <v>ابيض</v>
          </cell>
          <cell r="N60">
            <v>2142</v>
          </cell>
          <cell r="O60">
            <v>41365</v>
          </cell>
          <cell r="P60" t="str">
            <v>عماد + صباح</v>
          </cell>
          <cell r="Q60" t="str">
            <v>معتمد</v>
          </cell>
          <cell r="S60">
            <v>59</v>
          </cell>
        </row>
        <row r="61">
          <cell r="A61">
            <v>24737</v>
          </cell>
          <cell r="B61" t="str">
            <v>الانبار</v>
          </cell>
          <cell r="C61" t="str">
            <v>برج المعالي</v>
          </cell>
          <cell r="D61" t="str">
            <v>رحيم كطاع حمد</v>
          </cell>
          <cell r="E61" t="str">
            <v>رحيم كطاع حمد</v>
          </cell>
          <cell r="F61">
            <v>24737</v>
          </cell>
          <cell r="G61" t="str">
            <v>انبار - فحص</v>
          </cell>
          <cell r="H61">
            <v>34500</v>
          </cell>
          <cell r="I61">
            <v>40000</v>
          </cell>
          <cell r="J61">
            <v>123</v>
          </cell>
          <cell r="K61" t="str">
            <v>الانبار</v>
          </cell>
          <cell r="L61" t="str">
            <v>مرسيدس</v>
          </cell>
          <cell r="M61" t="str">
            <v>اخضر</v>
          </cell>
          <cell r="N61">
            <v>2142</v>
          </cell>
          <cell r="O61">
            <v>41365</v>
          </cell>
          <cell r="Q61" t="str">
            <v>معتمد</v>
          </cell>
          <cell r="S61">
            <v>60</v>
          </cell>
        </row>
        <row r="62">
          <cell r="A62">
            <v>78879</v>
          </cell>
          <cell r="B62" t="str">
            <v>الانبار</v>
          </cell>
          <cell r="C62" t="str">
            <v>برج المعالي</v>
          </cell>
          <cell r="D62" t="str">
            <v>رحيم كناص ضاحي</v>
          </cell>
          <cell r="E62" t="str">
            <v>صباح عبد حماد</v>
          </cell>
          <cell r="F62">
            <v>78879</v>
          </cell>
          <cell r="G62" t="str">
            <v>انبار-فحص</v>
          </cell>
          <cell r="H62">
            <v>38000</v>
          </cell>
          <cell r="I62">
            <v>38000</v>
          </cell>
          <cell r="J62">
            <v>1879</v>
          </cell>
          <cell r="K62" t="str">
            <v>الانبار</v>
          </cell>
          <cell r="L62" t="str">
            <v>مرسيدس</v>
          </cell>
          <cell r="M62" t="str">
            <v>احمر</v>
          </cell>
          <cell r="N62">
            <v>2142</v>
          </cell>
          <cell r="O62">
            <v>41365</v>
          </cell>
          <cell r="P62" t="str">
            <v>صالح</v>
          </cell>
          <cell r="Q62" t="str">
            <v>معتمد</v>
          </cell>
          <cell r="S62">
            <v>61</v>
          </cell>
        </row>
        <row r="63">
          <cell r="A63">
            <v>96049</v>
          </cell>
          <cell r="B63" t="str">
            <v>الانبار</v>
          </cell>
          <cell r="C63" t="str">
            <v>برج المعالي</v>
          </cell>
          <cell r="D63" t="str">
            <v>رحيم محمد عفات</v>
          </cell>
          <cell r="E63" t="str">
            <v>فلاح حسن علوان</v>
          </cell>
          <cell r="F63">
            <v>96049</v>
          </cell>
          <cell r="G63" t="str">
            <v>انبار - فحص</v>
          </cell>
          <cell r="H63">
            <v>30500</v>
          </cell>
          <cell r="I63">
            <v>37000</v>
          </cell>
          <cell r="J63">
            <v>1535</v>
          </cell>
          <cell r="K63" t="str">
            <v>الانبار</v>
          </cell>
          <cell r="L63" t="str">
            <v>مرسيدس</v>
          </cell>
          <cell r="M63" t="str">
            <v>ازرق</v>
          </cell>
          <cell r="N63">
            <v>2142</v>
          </cell>
          <cell r="O63">
            <v>41365</v>
          </cell>
          <cell r="P63" t="str">
            <v>ابو أثير</v>
          </cell>
          <cell r="Q63" t="str">
            <v>معتمد</v>
          </cell>
          <cell r="S63">
            <v>62</v>
          </cell>
        </row>
        <row r="64">
          <cell r="A64">
            <v>60428</v>
          </cell>
          <cell r="B64" t="str">
            <v>الانبار</v>
          </cell>
          <cell r="C64" t="str">
            <v>برج المعالي</v>
          </cell>
          <cell r="D64" t="str">
            <v>رعد اسماعيل هندي</v>
          </cell>
          <cell r="E64" t="str">
            <v>عميد ناجي علي</v>
          </cell>
          <cell r="F64">
            <v>60428</v>
          </cell>
          <cell r="G64" t="str">
            <v>صلاح الدين-فحص</v>
          </cell>
          <cell r="H64">
            <v>40000</v>
          </cell>
          <cell r="I64">
            <v>42000</v>
          </cell>
          <cell r="J64">
            <v>3187</v>
          </cell>
          <cell r="K64" t="str">
            <v>الانبار</v>
          </cell>
          <cell r="L64" t="str">
            <v>سكانيا</v>
          </cell>
          <cell r="M64" t="str">
            <v>ازرق</v>
          </cell>
          <cell r="N64">
            <v>2142</v>
          </cell>
          <cell r="O64">
            <v>41365</v>
          </cell>
          <cell r="Q64" t="str">
            <v>معتمد</v>
          </cell>
          <cell r="R64" t="str">
            <v>استبدال</v>
          </cell>
          <cell r="S64">
            <v>63</v>
          </cell>
        </row>
        <row r="65">
          <cell r="A65">
            <v>69745</v>
          </cell>
          <cell r="B65" t="str">
            <v>الانبار</v>
          </cell>
          <cell r="C65" t="str">
            <v>برج المعالي</v>
          </cell>
          <cell r="D65" t="str">
            <v>رعد عبد ابراهيم</v>
          </cell>
          <cell r="E65" t="str">
            <v>ظاهر طالب عذاب</v>
          </cell>
          <cell r="F65">
            <v>69745</v>
          </cell>
          <cell r="G65" t="str">
            <v>انبار - فحص</v>
          </cell>
          <cell r="H65">
            <v>37000</v>
          </cell>
          <cell r="I65">
            <v>38000</v>
          </cell>
          <cell r="J65">
            <v>924</v>
          </cell>
          <cell r="K65" t="str">
            <v>الانبار</v>
          </cell>
          <cell r="L65" t="str">
            <v>مرسيدس</v>
          </cell>
          <cell r="M65" t="str">
            <v>ابيض</v>
          </cell>
          <cell r="N65">
            <v>2142</v>
          </cell>
          <cell r="O65">
            <v>41365</v>
          </cell>
          <cell r="P65" t="str">
            <v>عماد + صباح</v>
          </cell>
          <cell r="Q65" t="str">
            <v>معتمد</v>
          </cell>
          <cell r="S65">
            <v>64</v>
          </cell>
        </row>
        <row r="66">
          <cell r="A66">
            <v>30574</v>
          </cell>
          <cell r="B66" t="str">
            <v>الانبار</v>
          </cell>
          <cell r="C66" t="str">
            <v>برج المعالي</v>
          </cell>
          <cell r="D66" t="str">
            <v>رعد علوش عبد</v>
          </cell>
          <cell r="E66" t="str">
            <v>رعد علوش عبد</v>
          </cell>
          <cell r="F66">
            <v>30574</v>
          </cell>
          <cell r="G66" t="str">
            <v>انبار - فحص</v>
          </cell>
          <cell r="H66">
            <v>31000</v>
          </cell>
          <cell r="I66">
            <v>36500</v>
          </cell>
          <cell r="J66">
            <v>1023</v>
          </cell>
          <cell r="K66" t="str">
            <v>الانبار</v>
          </cell>
          <cell r="L66" t="str">
            <v>مرسيدس</v>
          </cell>
          <cell r="M66" t="str">
            <v>ابيض</v>
          </cell>
          <cell r="N66">
            <v>2142</v>
          </cell>
          <cell r="O66">
            <v>41365</v>
          </cell>
          <cell r="Q66" t="str">
            <v>معتمد</v>
          </cell>
          <cell r="S66">
            <v>65</v>
          </cell>
        </row>
        <row r="67">
          <cell r="A67">
            <v>52638</v>
          </cell>
          <cell r="B67" t="str">
            <v>الانبار</v>
          </cell>
          <cell r="C67" t="str">
            <v>برج المعالي</v>
          </cell>
          <cell r="D67" t="str">
            <v>رعد محمد مصلح</v>
          </cell>
          <cell r="E67" t="str">
            <v>رعد محمد مصلح</v>
          </cell>
          <cell r="F67">
            <v>52638</v>
          </cell>
          <cell r="G67" t="str">
            <v>انبار-فحص</v>
          </cell>
          <cell r="H67">
            <v>43000</v>
          </cell>
          <cell r="I67">
            <v>43000</v>
          </cell>
          <cell r="J67">
            <v>207</v>
          </cell>
          <cell r="K67" t="str">
            <v>الانبار</v>
          </cell>
          <cell r="L67" t="str">
            <v>مان</v>
          </cell>
          <cell r="M67" t="str">
            <v>احمر</v>
          </cell>
          <cell r="N67">
            <v>2142</v>
          </cell>
          <cell r="O67">
            <v>41365</v>
          </cell>
          <cell r="P67" t="str">
            <v>عماد + صباح</v>
          </cell>
          <cell r="Q67" t="str">
            <v>معتمد</v>
          </cell>
          <cell r="S67">
            <v>66</v>
          </cell>
        </row>
        <row r="68">
          <cell r="A68">
            <v>6128</v>
          </cell>
          <cell r="B68" t="str">
            <v>الانبار</v>
          </cell>
          <cell r="C68" t="str">
            <v>برج المعالي</v>
          </cell>
          <cell r="D68" t="str">
            <v>رياض أحمد مهدي</v>
          </cell>
          <cell r="E68" t="str">
            <v>رياض أحمد مهدي</v>
          </cell>
          <cell r="F68">
            <v>6128</v>
          </cell>
          <cell r="G68" t="str">
            <v>انبار - حمل</v>
          </cell>
          <cell r="H68">
            <v>38000</v>
          </cell>
          <cell r="I68">
            <v>40000</v>
          </cell>
          <cell r="J68">
            <v>2000</v>
          </cell>
          <cell r="K68" t="str">
            <v>الانبار</v>
          </cell>
          <cell r="L68" t="str">
            <v>مرسيدس</v>
          </cell>
          <cell r="M68" t="str">
            <v>بيجي</v>
          </cell>
          <cell r="N68">
            <v>2142</v>
          </cell>
          <cell r="O68">
            <v>41365</v>
          </cell>
          <cell r="Q68" t="str">
            <v>معتمد</v>
          </cell>
          <cell r="S68">
            <v>67</v>
          </cell>
        </row>
        <row r="69">
          <cell r="A69">
            <v>100205</v>
          </cell>
          <cell r="B69" t="str">
            <v>الانبار</v>
          </cell>
          <cell r="C69" t="str">
            <v>برج المعالي</v>
          </cell>
          <cell r="D69" t="str">
            <v>زيد قحطان عبد السلام</v>
          </cell>
          <cell r="E69" t="str">
            <v>زيد قحطان عبد السلام</v>
          </cell>
          <cell r="F69">
            <v>100205</v>
          </cell>
          <cell r="G69" t="str">
            <v>انبار - فحص</v>
          </cell>
          <cell r="H69">
            <v>33000</v>
          </cell>
          <cell r="I69">
            <v>44000</v>
          </cell>
          <cell r="J69">
            <v>2938</v>
          </cell>
          <cell r="K69" t="str">
            <v>الانبار</v>
          </cell>
          <cell r="L69" t="str">
            <v>مرسيدس</v>
          </cell>
          <cell r="M69" t="str">
            <v>برتقالي</v>
          </cell>
          <cell r="N69">
            <v>2142</v>
          </cell>
          <cell r="O69">
            <v>41365</v>
          </cell>
          <cell r="Q69" t="str">
            <v>معتمد</v>
          </cell>
          <cell r="S69">
            <v>68</v>
          </cell>
        </row>
        <row r="70">
          <cell r="A70">
            <v>135409</v>
          </cell>
          <cell r="B70" t="str">
            <v>الانبار</v>
          </cell>
          <cell r="C70" t="str">
            <v>برج المعالي</v>
          </cell>
          <cell r="D70" t="str">
            <v>سالم طه عبو</v>
          </cell>
          <cell r="E70" t="str">
            <v>سالم طه عبو</v>
          </cell>
          <cell r="F70">
            <v>135409</v>
          </cell>
          <cell r="G70" t="str">
            <v>نينوى - فحص</v>
          </cell>
          <cell r="H70">
            <v>33000</v>
          </cell>
          <cell r="I70">
            <v>38000</v>
          </cell>
          <cell r="J70">
            <v>4161</v>
          </cell>
          <cell r="K70" t="str">
            <v>الشمالية</v>
          </cell>
          <cell r="L70" t="str">
            <v>سكانيا</v>
          </cell>
          <cell r="M70" t="str">
            <v>احمر</v>
          </cell>
          <cell r="N70">
            <v>2142</v>
          </cell>
          <cell r="O70">
            <v>41365</v>
          </cell>
          <cell r="Q70" t="str">
            <v>معتمد</v>
          </cell>
          <cell r="S70">
            <v>69</v>
          </cell>
        </row>
        <row r="71">
          <cell r="A71">
            <v>11404</v>
          </cell>
          <cell r="B71" t="str">
            <v>الانبار</v>
          </cell>
          <cell r="C71" t="str">
            <v>برج المعالي</v>
          </cell>
          <cell r="D71" t="str">
            <v>سالم هادي صالح</v>
          </cell>
          <cell r="E71" t="str">
            <v>سليمان هادي صالح</v>
          </cell>
          <cell r="F71">
            <v>11404</v>
          </cell>
          <cell r="G71" t="str">
            <v>انبار-حمل</v>
          </cell>
          <cell r="H71">
            <v>38000</v>
          </cell>
          <cell r="I71">
            <v>43000</v>
          </cell>
          <cell r="J71">
            <v>3119</v>
          </cell>
          <cell r="K71" t="str">
            <v>الانبار</v>
          </cell>
          <cell r="L71" t="str">
            <v>مرسيدس</v>
          </cell>
          <cell r="M71" t="str">
            <v>ابيض</v>
          </cell>
          <cell r="N71">
            <v>2142</v>
          </cell>
          <cell r="O71">
            <v>41365</v>
          </cell>
          <cell r="Q71" t="str">
            <v>معتمد</v>
          </cell>
          <cell r="S71">
            <v>70</v>
          </cell>
        </row>
        <row r="72">
          <cell r="A72">
            <v>74255</v>
          </cell>
          <cell r="B72" t="str">
            <v>الانبار</v>
          </cell>
          <cell r="C72" t="str">
            <v>برج المعالي</v>
          </cell>
          <cell r="D72" t="str">
            <v>سعد علوش عبد</v>
          </cell>
          <cell r="E72" t="str">
            <v>سعد علوش عبد</v>
          </cell>
          <cell r="F72">
            <v>74255</v>
          </cell>
          <cell r="G72" t="str">
            <v>انبار-فحص</v>
          </cell>
          <cell r="H72">
            <v>36000</v>
          </cell>
          <cell r="I72">
            <v>40000</v>
          </cell>
          <cell r="J72">
            <v>1207</v>
          </cell>
          <cell r="K72" t="str">
            <v>الانبار</v>
          </cell>
          <cell r="L72" t="str">
            <v>افيكو</v>
          </cell>
          <cell r="M72" t="str">
            <v>ابيض</v>
          </cell>
          <cell r="N72">
            <v>2142</v>
          </cell>
          <cell r="O72">
            <v>41365</v>
          </cell>
          <cell r="Q72" t="str">
            <v>معتمد</v>
          </cell>
          <cell r="S72">
            <v>71</v>
          </cell>
        </row>
        <row r="73">
          <cell r="A73">
            <v>80463</v>
          </cell>
          <cell r="B73" t="str">
            <v>الانبار</v>
          </cell>
          <cell r="C73" t="str">
            <v>برج المعالي</v>
          </cell>
          <cell r="D73" t="str">
            <v>سعد عيد رجه</v>
          </cell>
          <cell r="E73" t="str">
            <v>مخلف عويد فرحان</v>
          </cell>
          <cell r="F73">
            <v>80463</v>
          </cell>
          <cell r="G73" t="str">
            <v>انبار-فحص</v>
          </cell>
          <cell r="H73">
            <v>33000</v>
          </cell>
          <cell r="I73">
            <v>37000</v>
          </cell>
          <cell r="J73">
            <v>571</v>
          </cell>
          <cell r="K73" t="str">
            <v>الانبار</v>
          </cell>
          <cell r="L73" t="str">
            <v>سكانيا</v>
          </cell>
          <cell r="M73" t="str">
            <v>احمر</v>
          </cell>
          <cell r="N73">
            <v>2142</v>
          </cell>
          <cell r="O73">
            <v>41365</v>
          </cell>
          <cell r="Q73" t="str">
            <v>معتمد</v>
          </cell>
          <cell r="S73">
            <v>72</v>
          </cell>
        </row>
        <row r="74">
          <cell r="A74">
            <v>37263</v>
          </cell>
          <cell r="B74" t="str">
            <v>الانبار</v>
          </cell>
          <cell r="C74" t="str">
            <v>برج المعالي</v>
          </cell>
          <cell r="D74" t="str">
            <v>سعدي عبود مهدي</v>
          </cell>
          <cell r="E74" t="str">
            <v>محمد نوار لطيف</v>
          </cell>
          <cell r="F74">
            <v>37263</v>
          </cell>
          <cell r="G74" t="str">
            <v>انبار-فحص</v>
          </cell>
          <cell r="H74">
            <v>32000</v>
          </cell>
          <cell r="I74">
            <v>36000</v>
          </cell>
          <cell r="J74">
            <v>2207</v>
          </cell>
          <cell r="K74" t="str">
            <v>الانبار</v>
          </cell>
          <cell r="L74" t="str">
            <v>افيكو</v>
          </cell>
          <cell r="M74" t="str">
            <v>احمر</v>
          </cell>
          <cell r="N74">
            <v>2142</v>
          </cell>
          <cell r="O74">
            <v>41365</v>
          </cell>
          <cell r="P74" t="str">
            <v>عماد + صباح</v>
          </cell>
          <cell r="Q74" t="str">
            <v>معتمد</v>
          </cell>
          <cell r="S74">
            <v>73</v>
          </cell>
        </row>
        <row r="75">
          <cell r="A75">
            <v>6418</v>
          </cell>
          <cell r="B75" t="str">
            <v>الانبار</v>
          </cell>
          <cell r="C75" t="str">
            <v>برج المعالي</v>
          </cell>
          <cell r="D75" t="str">
            <v>سعيد مخلف عبد الله</v>
          </cell>
          <cell r="E75" t="str">
            <v>سعيد مخلف عبد الله</v>
          </cell>
          <cell r="F75">
            <v>6418</v>
          </cell>
          <cell r="G75" t="str">
            <v>انبار-حمل</v>
          </cell>
          <cell r="H75">
            <v>40000</v>
          </cell>
          <cell r="I75">
            <v>40000</v>
          </cell>
          <cell r="J75">
            <v>2061</v>
          </cell>
          <cell r="K75" t="str">
            <v>الانبار</v>
          </cell>
          <cell r="L75" t="str">
            <v>مرسيدس</v>
          </cell>
          <cell r="M75" t="str">
            <v>رصاصي</v>
          </cell>
          <cell r="N75">
            <v>2142</v>
          </cell>
          <cell r="O75">
            <v>41365</v>
          </cell>
          <cell r="Q75" t="str">
            <v>معتمد</v>
          </cell>
          <cell r="S75">
            <v>74</v>
          </cell>
        </row>
        <row r="76">
          <cell r="A76">
            <v>37691</v>
          </cell>
          <cell r="B76" t="str">
            <v>الانبار</v>
          </cell>
          <cell r="C76" t="str">
            <v>برج المعالي</v>
          </cell>
          <cell r="D76" t="str">
            <v>سمير يوسف احمد</v>
          </cell>
          <cell r="E76" t="str">
            <v>حاتم عبود محيسن</v>
          </cell>
          <cell r="F76">
            <v>37691</v>
          </cell>
          <cell r="G76" t="str">
            <v>انبار - فحص</v>
          </cell>
          <cell r="H76">
            <v>38000</v>
          </cell>
          <cell r="I76">
            <v>40000</v>
          </cell>
          <cell r="J76">
            <v>2252</v>
          </cell>
          <cell r="K76" t="str">
            <v>الانبار</v>
          </cell>
          <cell r="L76" t="str">
            <v>افيكو</v>
          </cell>
          <cell r="M76" t="str">
            <v>ابيض</v>
          </cell>
          <cell r="N76">
            <v>4716</v>
          </cell>
          <cell r="O76">
            <v>41449</v>
          </cell>
          <cell r="P76" t="str">
            <v>عماد + صباح</v>
          </cell>
          <cell r="Q76" t="str">
            <v>معتمد</v>
          </cell>
          <cell r="R76" t="str">
            <v>استبدال</v>
          </cell>
          <cell r="S76">
            <v>75</v>
          </cell>
        </row>
        <row r="77">
          <cell r="A77">
            <v>26385</v>
          </cell>
          <cell r="B77" t="str">
            <v>الانبار</v>
          </cell>
          <cell r="C77" t="str">
            <v>برج المعالي</v>
          </cell>
          <cell r="D77" t="str">
            <v>سورية خضير حمد</v>
          </cell>
          <cell r="E77" t="str">
            <v>سورية خضير حمد</v>
          </cell>
          <cell r="F77">
            <v>26385</v>
          </cell>
          <cell r="G77" t="str">
            <v>انبار - فحص</v>
          </cell>
          <cell r="H77">
            <v>33000</v>
          </cell>
          <cell r="I77">
            <v>38000</v>
          </cell>
          <cell r="J77">
            <v>884</v>
          </cell>
          <cell r="K77" t="str">
            <v>الانبار</v>
          </cell>
          <cell r="L77" t="str">
            <v>مرسيدس</v>
          </cell>
          <cell r="M77" t="str">
            <v>كموني</v>
          </cell>
          <cell r="N77">
            <v>2142</v>
          </cell>
          <cell r="O77">
            <v>41365</v>
          </cell>
          <cell r="Q77" t="str">
            <v>معتمد</v>
          </cell>
          <cell r="S77">
            <v>76</v>
          </cell>
        </row>
        <row r="78">
          <cell r="A78">
            <v>19186</v>
          </cell>
          <cell r="B78" t="str">
            <v>الانبار</v>
          </cell>
          <cell r="C78" t="str">
            <v>برج المعالي</v>
          </cell>
          <cell r="D78" t="str">
            <v>سيف حميد خلف</v>
          </cell>
          <cell r="E78" t="str">
            <v>خميس احميد غايب</v>
          </cell>
          <cell r="F78">
            <v>19186</v>
          </cell>
          <cell r="G78" t="str">
            <v>انبار-حمل</v>
          </cell>
          <cell r="H78">
            <v>32500</v>
          </cell>
          <cell r="I78">
            <v>36000</v>
          </cell>
          <cell r="J78">
            <v>1970</v>
          </cell>
          <cell r="K78" t="str">
            <v>الانبار</v>
          </cell>
          <cell r="L78" t="str">
            <v>مرسيدس</v>
          </cell>
          <cell r="M78" t="str">
            <v>رصاصي</v>
          </cell>
          <cell r="N78">
            <v>2142</v>
          </cell>
          <cell r="O78">
            <v>41365</v>
          </cell>
          <cell r="P78" t="str">
            <v>ابو اثير</v>
          </cell>
          <cell r="Q78" t="str">
            <v>معتمد</v>
          </cell>
          <cell r="R78" t="str">
            <v>استبدال</v>
          </cell>
          <cell r="S78">
            <v>77</v>
          </cell>
        </row>
        <row r="79">
          <cell r="A79">
            <v>102497</v>
          </cell>
          <cell r="B79" t="str">
            <v>الانبار</v>
          </cell>
          <cell r="C79" t="str">
            <v>برج المعالي</v>
          </cell>
          <cell r="D79" t="str">
            <v>شاكر حميد انجاد</v>
          </cell>
          <cell r="E79" t="str">
            <v>سعدون شاكر حميد</v>
          </cell>
          <cell r="F79">
            <v>102497</v>
          </cell>
          <cell r="G79" t="str">
            <v>انبار-فحص</v>
          </cell>
          <cell r="H79">
            <v>32000</v>
          </cell>
          <cell r="I79">
            <v>36000</v>
          </cell>
          <cell r="J79">
            <v>2071</v>
          </cell>
          <cell r="K79" t="str">
            <v>الانبار</v>
          </cell>
          <cell r="L79" t="str">
            <v>سكانيا</v>
          </cell>
          <cell r="M79" t="str">
            <v>ازرق</v>
          </cell>
          <cell r="N79">
            <v>2142</v>
          </cell>
          <cell r="O79">
            <v>41365</v>
          </cell>
          <cell r="P79" t="str">
            <v>صالح</v>
          </cell>
          <cell r="Q79" t="str">
            <v>معتمد</v>
          </cell>
          <cell r="S79">
            <v>78</v>
          </cell>
        </row>
        <row r="80">
          <cell r="A80">
            <v>14150</v>
          </cell>
          <cell r="B80" t="str">
            <v>الانبار</v>
          </cell>
          <cell r="C80" t="str">
            <v>برج المعالي</v>
          </cell>
          <cell r="D80" t="str">
            <v>شاكر محمود زيدان</v>
          </cell>
          <cell r="E80" t="str">
            <v>شاكر محمود زيدان</v>
          </cell>
          <cell r="F80">
            <v>14150</v>
          </cell>
          <cell r="G80" t="str">
            <v>انبار - حمل</v>
          </cell>
          <cell r="H80">
            <v>34000</v>
          </cell>
          <cell r="I80">
            <v>39000</v>
          </cell>
          <cell r="J80">
            <v>2027</v>
          </cell>
          <cell r="K80" t="str">
            <v>الانبار</v>
          </cell>
          <cell r="L80" t="str">
            <v>مرسيدس</v>
          </cell>
          <cell r="M80" t="str">
            <v>برتقالي</v>
          </cell>
          <cell r="N80">
            <v>2142</v>
          </cell>
          <cell r="O80">
            <v>41365</v>
          </cell>
          <cell r="Q80" t="str">
            <v>معتمد</v>
          </cell>
          <cell r="S80">
            <v>79</v>
          </cell>
        </row>
        <row r="81">
          <cell r="A81">
            <v>30539</v>
          </cell>
          <cell r="B81" t="str">
            <v>الانبار</v>
          </cell>
          <cell r="C81" t="str">
            <v>برج المعالي</v>
          </cell>
          <cell r="D81" t="str">
            <v>شركة الشراع الأبيض للمقاولات</v>
          </cell>
          <cell r="E81" t="str">
            <v>ياسر احمد خلف</v>
          </cell>
          <cell r="F81">
            <v>30539</v>
          </cell>
          <cell r="G81" t="str">
            <v>انبار-فحص</v>
          </cell>
          <cell r="H81">
            <v>34000</v>
          </cell>
          <cell r="I81">
            <v>38000</v>
          </cell>
          <cell r="J81">
            <v>3096</v>
          </cell>
          <cell r="K81" t="str">
            <v>الانبار</v>
          </cell>
          <cell r="L81" t="str">
            <v>مرسيدس</v>
          </cell>
          <cell r="M81" t="str">
            <v>ابيض</v>
          </cell>
          <cell r="P81" t="str">
            <v>ابو اثير</v>
          </cell>
          <cell r="Q81" t="str">
            <v>معتمد</v>
          </cell>
          <cell r="R81" t="str">
            <v>استبدال</v>
          </cell>
          <cell r="S81">
            <v>80</v>
          </cell>
        </row>
        <row r="82">
          <cell r="A82">
            <v>16321</v>
          </cell>
          <cell r="B82" t="str">
            <v>الانبار</v>
          </cell>
          <cell r="C82" t="str">
            <v>برج المعالي</v>
          </cell>
          <cell r="D82" t="str">
            <v>شهاب احمد بشير</v>
          </cell>
          <cell r="E82" t="str">
            <v>شهاب احمد بشير</v>
          </cell>
          <cell r="F82">
            <v>16321</v>
          </cell>
          <cell r="G82" t="str">
            <v>ديالى - حمل</v>
          </cell>
          <cell r="H82">
            <v>30500</v>
          </cell>
          <cell r="I82">
            <v>37000</v>
          </cell>
          <cell r="J82">
            <v>1893</v>
          </cell>
          <cell r="K82" t="str">
            <v>الانبار</v>
          </cell>
          <cell r="L82" t="str">
            <v>مرسيدس</v>
          </cell>
          <cell r="M82" t="str">
            <v>ازرق</v>
          </cell>
          <cell r="N82">
            <v>2142</v>
          </cell>
          <cell r="O82">
            <v>41365</v>
          </cell>
          <cell r="Q82" t="str">
            <v>معتمد</v>
          </cell>
          <cell r="S82">
            <v>81</v>
          </cell>
        </row>
        <row r="83">
          <cell r="A83">
            <v>71707</v>
          </cell>
          <cell r="B83" t="str">
            <v>الانبار</v>
          </cell>
          <cell r="C83" t="str">
            <v>برج المعالي</v>
          </cell>
          <cell r="D83" t="str">
            <v>صادق عودة محمد</v>
          </cell>
          <cell r="E83" t="str">
            <v>صادق عودة محمد</v>
          </cell>
          <cell r="F83">
            <v>71707</v>
          </cell>
          <cell r="G83" t="str">
            <v>انبار - فحص</v>
          </cell>
          <cell r="H83">
            <v>32000</v>
          </cell>
          <cell r="I83">
            <v>37000</v>
          </cell>
          <cell r="J83">
            <v>2039</v>
          </cell>
          <cell r="K83" t="str">
            <v>الانبار</v>
          </cell>
          <cell r="L83" t="str">
            <v>فولفو</v>
          </cell>
          <cell r="M83" t="str">
            <v>ابيض</v>
          </cell>
          <cell r="N83">
            <v>2142</v>
          </cell>
          <cell r="O83">
            <v>41365</v>
          </cell>
          <cell r="Q83" t="str">
            <v>معتمد</v>
          </cell>
          <cell r="S83">
            <v>82</v>
          </cell>
        </row>
        <row r="84">
          <cell r="A84">
            <v>16407</v>
          </cell>
          <cell r="B84" t="str">
            <v>الانبار</v>
          </cell>
          <cell r="C84" t="str">
            <v>برج المعالي</v>
          </cell>
          <cell r="D84" t="str">
            <v>صالح عبد صالح</v>
          </cell>
          <cell r="E84" t="str">
            <v>صالح عبد صالح</v>
          </cell>
          <cell r="F84">
            <v>16407</v>
          </cell>
          <cell r="G84" t="str">
            <v>انبار - فحص</v>
          </cell>
          <cell r="H84">
            <v>30000</v>
          </cell>
          <cell r="I84">
            <v>38000</v>
          </cell>
          <cell r="J84">
            <v>2319</v>
          </cell>
          <cell r="K84" t="str">
            <v>الانبار</v>
          </cell>
          <cell r="L84" t="str">
            <v>مرسيدس</v>
          </cell>
          <cell r="M84" t="str">
            <v>سلفر</v>
          </cell>
          <cell r="N84">
            <v>2142</v>
          </cell>
          <cell r="O84">
            <v>41365</v>
          </cell>
          <cell r="Q84" t="str">
            <v>معتمد</v>
          </cell>
          <cell r="S84">
            <v>83</v>
          </cell>
        </row>
        <row r="85">
          <cell r="A85">
            <v>41460</v>
          </cell>
          <cell r="B85" t="str">
            <v>الانبار</v>
          </cell>
          <cell r="C85" t="str">
            <v>برج المعالي</v>
          </cell>
          <cell r="D85" t="str">
            <v>طالب فريح علي</v>
          </cell>
          <cell r="E85" t="str">
            <v>حميد صباح وزه</v>
          </cell>
          <cell r="F85">
            <v>41460</v>
          </cell>
          <cell r="G85" t="str">
            <v>انبار-فحص</v>
          </cell>
          <cell r="H85">
            <v>32500</v>
          </cell>
          <cell r="I85">
            <v>37000</v>
          </cell>
          <cell r="J85">
            <v>2576</v>
          </cell>
          <cell r="K85" t="str">
            <v>الانبار</v>
          </cell>
          <cell r="L85" t="str">
            <v>سكانيا</v>
          </cell>
          <cell r="M85" t="str">
            <v>ابيض</v>
          </cell>
          <cell r="N85">
            <v>2142</v>
          </cell>
          <cell r="O85">
            <v>41365</v>
          </cell>
          <cell r="P85" t="str">
            <v>عماد + صباح</v>
          </cell>
          <cell r="Q85" t="str">
            <v>معتمد</v>
          </cell>
          <cell r="S85">
            <v>84</v>
          </cell>
        </row>
        <row r="86">
          <cell r="A86">
            <v>76570</v>
          </cell>
          <cell r="B86" t="str">
            <v>الانبار</v>
          </cell>
          <cell r="C86" t="str">
            <v>برج المعالي</v>
          </cell>
          <cell r="D86" t="str">
            <v>عادل محمود ذياب</v>
          </cell>
          <cell r="E86" t="str">
            <v>جمعة خوام مطر</v>
          </cell>
          <cell r="F86">
            <v>76570</v>
          </cell>
          <cell r="G86" t="str">
            <v>انبار - فحص</v>
          </cell>
          <cell r="H86">
            <v>31500</v>
          </cell>
          <cell r="I86">
            <v>37500</v>
          </cell>
          <cell r="J86">
            <v>558</v>
          </cell>
          <cell r="K86" t="str">
            <v>الانبار</v>
          </cell>
          <cell r="L86" t="str">
            <v>مرسيدس</v>
          </cell>
          <cell r="M86" t="str">
            <v>ازرق</v>
          </cell>
          <cell r="P86" t="str">
            <v>عماد + صباح</v>
          </cell>
          <cell r="Q86" t="str">
            <v>معتمد</v>
          </cell>
          <cell r="S86">
            <v>85</v>
          </cell>
        </row>
        <row r="87">
          <cell r="A87">
            <v>13372</v>
          </cell>
          <cell r="B87" t="str">
            <v>الانبار</v>
          </cell>
          <cell r="C87" t="str">
            <v>برج المعالي</v>
          </cell>
          <cell r="D87" t="str">
            <v>عامر حاتم ذياب</v>
          </cell>
          <cell r="E87" t="str">
            <v>عامر حاتم ذياب</v>
          </cell>
          <cell r="F87">
            <v>13372</v>
          </cell>
          <cell r="G87" t="str">
            <v>انبار-حمل</v>
          </cell>
          <cell r="H87">
            <v>38000</v>
          </cell>
          <cell r="I87">
            <v>42500</v>
          </cell>
          <cell r="J87">
            <v>2765</v>
          </cell>
          <cell r="K87" t="str">
            <v>الانبار</v>
          </cell>
          <cell r="L87" t="str">
            <v>مرسيدس</v>
          </cell>
          <cell r="M87" t="str">
            <v>ابيض</v>
          </cell>
          <cell r="P87" t="str">
            <v>عماد + صباح</v>
          </cell>
          <cell r="Q87" t="str">
            <v>معتمد</v>
          </cell>
          <cell r="S87">
            <v>86</v>
          </cell>
        </row>
        <row r="88">
          <cell r="A88">
            <v>55241</v>
          </cell>
          <cell r="B88" t="str">
            <v>الانبار</v>
          </cell>
          <cell r="C88" t="str">
            <v>برج المعالي</v>
          </cell>
          <cell r="D88" t="str">
            <v>عامر علي خلف</v>
          </cell>
          <cell r="E88" t="str">
            <v>عامر علي خلف</v>
          </cell>
          <cell r="F88">
            <v>55241</v>
          </cell>
          <cell r="G88" t="str">
            <v>انبار - فحص</v>
          </cell>
          <cell r="H88">
            <v>38000</v>
          </cell>
          <cell r="I88">
            <v>43000</v>
          </cell>
          <cell r="J88">
            <v>1830</v>
          </cell>
          <cell r="K88" t="str">
            <v>الانبار</v>
          </cell>
          <cell r="L88" t="str">
            <v>سكانيا</v>
          </cell>
          <cell r="M88" t="str">
            <v>احمر</v>
          </cell>
          <cell r="Q88" t="str">
            <v>معتمد</v>
          </cell>
          <cell r="S88">
            <v>87</v>
          </cell>
        </row>
        <row r="89">
          <cell r="A89">
            <v>79830</v>
          </cell>
          <cell r="B89" t="str">
            <v>الانبار</v>
          </cell>
          <cell r="C89" t="str">
            <v>برج المعالي</v>
          </cell>
          <cell r="D89" t="str">
            <v>عباس كامل خليفة</v>
          </cell>
          <cell r="E89" t="str">
            <v>حسين صباح زيدان</v>
          </cell>
          <cell r="F89">
            <v>79830</v>
          </cell>
          <cell r="G89" t="str">
            <v>انبار-فحص</v>
          </cell>
          <cell r="H89">
            <v>35500</v>
          </cell>
          <cell r="I89">
            <v>35500</v>
          </cell>
          <cell r="J89">
            <v>2014</v>
          </cell>
          <cell r="K89" t="str">
            <v>الانبار</v>
          </cell>
          <cell r="L89" t="str">
            <v>فولفو</v>
          </cell>
          <cell r="M89" t="str">
            <v>ابيض</v>
          </cell>
          <cell r="P89" t="str">
            <v>عماد + صباح</v>
          </cell>
          <cell r="Q89" t="str">
            <v>معتمد</v>
          </cell>
          <cell r="S89">
            <v>88</v>
          </cell>
        </row>
        <row r="90">
          <cell r="A90">
            <v>10124</v>
          </cell>
          <cell r="B90" t="str">
            <v>الانبار</v>
          </cell>
          <cell r="C90" t="str">
            <v>برج المعالي</v>
          </cell>
          <cell r="D90" t="str">
            <v>عبد ابراهيم حسان</v>
          </cell>
          <cell r="E90" t="str">
            <v>عبد ابراهيم حسان</v>
          </cell>
          <cell r="F90">
            <v>10124</v>
          </cell>
          <cell r="G90" t="str">
            <v>انبار-فحص</v>
          </cell>
          <cell r="H90">
            <v>38000</v>
          </cell>
          <cell r="I90">
            <v>38000</v>
          </cell>
          <cell r="J90">
            <v>1493</v>
          </cell>
          <cell r="K90" t="str">
            <v>الانبار</v>
          </cell>
          <cell r="L90" t="str">
            <v>مرسيدس</v>
          </cell>
          <cell r="M90" t="str">
            <v>رصاصي</v>
          </cell>
          <cell r="Q90" t="str">
            <v>معتمد</v>
          </cell>
          <cell r="S90">
            <v>89</v>
          </cell>
        </row>
        <row r="91">
          <cell r="A91">
            <v>48596</v>
          </cell>
          <cell r="B91" t="str">
            <v>الانبار</v>
          </cell>
          <cell r="C91" t="str">
            <v>برج المعالي</v>
          </cell>
          <cell r="D91" t="str">
            <v>عبد الحسين عليوي حسن</v>
          </cell>
          <cell r="E91" t="str">
            <v>فراس مبروك محمد</v>
          </cell>
          <cell r="F91">
            <v>48596</v>
          </cell>
          <cell r="G91" t="str">
            <v>ديالى-فحص</v>
          </cell>
          <cell r="H91">
            <v>38500</v>
          </cell>
          <cell r="I91">
            <v>43000</v>
          </cell>
          <cell r="J91">
            <v>2663</v>
          </cell>
          <cell r="K91" t="str">
            <v>الانبار</v>
          </cell>
          <cell r="L91" t="str">
            <v>افيكو</v>
          </cell>
          <cell r="M91" t="str">
            <v>اخضر</v>
          </cell>
          <cell r="Q91" t="str">
            <v>معتمد</v>
          </cell>
          <cell r="R91" t="str">
            <v>استبدال</v>
          </cell>
          <cell r="S91">
            <v>90</v>
          </cell>
        </row>
        <row r="92">
          <cell r="A92">
            <v>30782</v>
          </cell>
          <cell r="B92" t="str">
            <v>الانبار</v>
          </cell>
          <cell r="C92" t="str">
            <v>برج المعالي</v>
          </cell>
          <cell r="D92" t="str">
            <v>عبد الحكيم فليح</v>
          </cell>
          <cell r="E92" t="str">
            <v>حسن عجيمي محمد</v>
          </cell>
          <cell r="F92">
            <v>30782</v>
          </cell>
          <cell r="G92" t="str">
            <v>انبار-فحص</v>
          </cell>
          <cell r="H92">
            <v>30000</v>
          </cell>
          <cell r="I92">
            <v>36000</v>
          </cell>
          <cell r="J92">
            <v>842</v>
          </cell>
          <cell r="K92" t="str">
            <v>الانبار</v>
          </cell>
          <cell r="L92" t="str">
            <v>فولفو</v>
          </cell>
          <cell r="M92" t="str">
            <v>ازرق</v>
          </cell>
          <cell r="P92" t="str">
            <v>ابو اثير</v>
          </cell>
          <cell r="Q92" t="str">
            <v>معتمد</v>
          </cell>
          <cell r="S92">
            <v>91</v>
          </cell>
        </row>
        <row r="93">
          <cell r="A93">
            <v>47281</v>
          </cell>
          <cell r="B93" t="str">
            <v>الانبار</v>
          </cell>
          <cell r="C93" t="str">
            <v>برج المعالي</v>
          </cell>
          <cell r="D93" t="str">
            <v>عبد الحميد خلف حمادي</v>
          </cell>
          <cell r="E93" t="str">
            <v>محمود زيدان خلف</v>
          </cell>
          <cell r="F93">
            <v>47281</v>
          </cell>
          <cell r="G93" t="str">
            <v>انبار - فحص</v>
          </cell>
          <cell r="H93">
            <v>30500</v>
          </cell>
          <cell r="I93">
            <v>36000</v>
          </cell>
          <cell r="J93">
            <v>1467</v>
          </cell>
          <cell r="K93" t="str">
            <v>الانبار</v>
          </cell>
          <cell r="L93" t="str">
            <v>مرسيدس</v>
          </cell>
          <cell r="M93" t="str">
            <v>ازرق</v>
          </cell>
          <cell r="O93">
            <v>6</v>
          </cell>
          <cell r="P93" t="str">
            <v>ابو أثير</v>
          </cell>
          <cell r="Q93" t="str">
            <v>معتمد</v>
          </cell>
          <cell r="S93">
            <v>92</v>
          </cell>
        </row>
        <row r="94">
          <cell r="A94">
            <v>87332</v>
          </cell>
          <cell r="B94" t="str">
            <v>الانبار</v>
          </cell>
          <cell r="C94" t="str">
            <v>برج المعالي</v>
          </cell>
          <cell r="D94" t="str">
            <v>عبد الرحمن عبد الكريم</v>
          </cell>
          <cell r="E94" t="str">
            <v>عبد الستار عبد الكريم عواد</v>
          </cell>
          <cell r="F94">
            <v>87332</v>
          </cell>
          <cell r="G94" t="str">
            <v>انبار-فحص</v>
          </cell>
          <cell r="H94">
            <v>37000</v>
          </cell>
          <cell r="I94">
            <v>37000</v>
          </cell>
          <cell r="J94">
            <v>1391</v>
          </cell>
          <cell r="K94" t="str">
            <v>الانبار</v>
          </cell>
          <cell r="L94" t="str">
            <v>فولفو</v>
          </cell>
          <cell r="M94" t="str">
            <v>احمر</v>
          </cell>
          <cell r="P94" t="str">
            <v>عماد + صباح</v>
          </cell>
          <cell r="Q94" t="str">
            <v>معتمد</v>
          </cell>
          <cell r="S94">
            <v>93</v>
          </cell>
        </row>
        <row r="95">
          <cell r="A95">
            <v>26365</v>
          </cell>
          <cell r="B95" t="str">
            <v>الانبار</v>
          </cell>
          <cell r="C95" t="str">
            <v>برج المعالي</v>
          </cell>
          <cell r="D95" t="str">
            <v>عبد العليم حميد عواد</v>
          </cell>
          <cell r="E95" t="str">
            <v>عبد العليم حميد عواد</v>
          </cell>
          <cell r="F95">
            <v>26365</v>
          </cell>
          <cell r="G95" t="str">
            <v>انبار-فحص</v>
          </cell>
          <cell r="H95">
            <v>36000</v>
          </cell>
          <cell r="I95">
            <v>38000</v>
          </cell>
          <cell r="J95">
            <v>944</v>
          </cell>
          <cell r="K95" t="str">
            <v>الانبار</v>
          </cell>
          <cell r="L95" t="str">
            <v>مرسيدس</v>
          </cell>
          <cell r="M95" t="str">
            <v>برتقالي</v>
          </cell>
          <cell r="Q95" t="str">
            <v>معتمد</v>
          </cell>
          <cell r="S95">
            <v>94</v>
          </cell>
        </row>
        <row r="96">
          <cell r="A96">
            <v>5584</v>
          </cell>
          <cell r="B96" t="str">
            <v>الانبار</v>
          </cell>
          <cell r="C96" t="str">
            <v>برج المعالي</v>
          </cell>
          <cell r="D96" t="str">
            <v>عبد القادر ابراهيم عليان</v>
          </cell>
          <cell r="E96" t="str">
            <v>زياد انور عايد</v>
          </cell>
          <cell r="F96">
            <v>5584</v>
          </cell>
          <cell r="G96" t="str">
            <v>انبار - حمل</v>
          </cell>
          <cell r="H96">
            <v>39000</v>
          </cell>
          <cell r="I96">
            <v>43500</v>
          </cell>
          <cell r="J96">
            <v>2725</v>
          </cell>
          <cell r="K96" t="str">
            <v>الانبار</v>
          </cell>
          <cell r="L96" t="str">
            <v>مرسيدس</v>
          </cell>
          <cell r="M96" t="str">
            <v>اصفر</v>
          </cell>
          <cell r="Q96" t="str">
            <v>معتمد</v>
          </cell>
          <cell r="S96">
            <v>95</v>
          </cell>
        </row>
        <row r="97">
          <cell r="A97">
            <v>11818</v>
          </cell>
          <cell r="B97" t="str">
            <v>الانبار</v>
          </cell>
          <cell r="C97" t="str">
            <v>برج المعالي</v>
          </cell>
          <cell r="D97" t="str">
            <v>عبد القادر ابراهيم عليان</v>
          </cell>
          <cell r="E97" t="str">
            <v>سعدون ابراهيم صالح</v>
          </cell>
          <cell r="F97">
            <v>11818</v>
          </cell>
          <cell r="G97" t="str">
            <v>انبار-حمل</v>
          </cell>
          <cell r="H97">
            <v>42000</v>
          </cell>
          <cell r="I97">
            <v>45000</v>
          </cell>
          <cell r="J97">
            <v>2530</v>
          </cell>
          <cell r="K97" t="str">
            <v>الانبار</v>
          </cell>
          <cell r="L97" t="str">
            <v>مرسيدس</v>
          </cell>
          <cell r="M97" t="str">
            <v>ازرق</v>
          </cell>
          <cell r="P97" t="str">
            <v>عماد + صباح</v>
          </cell>
          <cell r="Q97" t="str">
            <v>معتمد</v>
          </cell>
          <cell r="S97">
            <v>96</v>
          </cell>
        </row>
        <row r="98">
          <cell r="A98">
            <v>9714</v>
          </cell>
          <cell r="B98" t="str">
            <v>الانبار</v>
          </cell>
          <cell r="C98" t="str">
            <v>برج المعالي</v>
          </cell>
          <cell r="D98" t="str">
            <v>عبد القادر إبراهيم عليان</v>
          </cell>
          <cell r="E98" t="str">
            <v>عفتان ابراهيم عليان</v>
          </cell>
          <cell r="F98">
            <v>9714</v>
          </cell>
          <cell r="G98" t="str">
            <v>انبار - حمل</v>
          </cell>
          <cell r="H98">
            <v>38500</v>
          </cell>
          <cell r="I98">
            <v>43000</v>
          </cell>
          <cell r="J98">
            <v>1537</v>
          </cell>
          <cell r="K98" t="str">
            <v>الانبار</v>
          </cell>
          <cell r="L98" t="str">
            <v>مرسيدس</v>
          </cell>
          <cell r="M98" t="str">
            <v>سلفر</v>
          </cell>
          <cell r="Q98" t="str">
            <v>معتمد</v>
          </cell>
          <cell r="S98">
            <v>97</v>
          </cell>
        </row>
        <row r="99">
          <cell r="A99">
            <v>62817</v>
          </cell>
          <cell r="B99" t="str">
            <v>الانبار</v>
          </cell>
          <cell r="C99" t="str">
            <v>برج المعالي</v>
          </cell>
          <cell r="D99" t="str">
            <v>عبد الله كريم فياض</v>
          </cell>
          <cell r="E99" t="str">
            <v>وسام ناجي جاسم</v>
          </cell>
          <cell r="F99">
            <v>62817</v>
          </cell>
          <cell r="G99" t="str">
            <v>انبار-فحص</v>
          </cell>
          <cell r="H99">
            <v>35000</v>
          </cell>
          <cell r="I99">
            <v>35000</v>
          </cell>
          <cell r="J99">
            <v>1764</v>
          </cell>
          <cell r="K99" t="str">
            <v>الانبار</v>
          </cell>
          <cell r="L99" t="str">
            <v>مرسيدس</v>
          </cell>
          <cell r="M99" t="str">
            <v>ابيض</v>
          </cell>
          <cell r="Q99" t="str">
            <v>معتمد</v>
          </cell>
          <cell r="S99">
            <v>98</v>
          </cell>
          <cell r="T99">
            <v>5048</v>
          </cell>
          <cell r="U99">
            <v>215</v>
          </cell>
        </row>
        <row r="100">
          <cell r="A100">
            <v>895</v>
          </cell>
          <cell r="B100" t="str">
            <v>الانبار</v>
          </cell>
          <cell r="C100" t="str">
            <v>برج المعالي</v>
          </cell>
          <cell r="D100" t="str">
            <v>عبد الواحد ابراهيم عليان</v>
          </cell>
          <cell r="E100" t="str">
            <v>اسامة شاكر صالح</v>
          </cell>
          <cell r="F100">
            <v>895</v>
          </cell>
          <cell r="G100" t="str">
            <v>انبار-حمل</v>
          </cell>
          <cell r="H100">
            <v>44000</v>
          </cell>
          <cell r="I100">
            <v>44000</v>
          </cell>
          <cell r="J100">
            <v>2987</v>
          </cell>
          <cell r="K100" t="str">
            <v>الانبار</v>
          </cell>
          <cell r="L100" t="str">
            <v>مرسيدس</v>
          </cell>
          <cell r="M100" t="str">
            <v>اصفر</v>
          </cell>
          <cell r="Q100" t="str">
            <v>معتمد</v>
          </cell>
          <cell r="R100" t="str">
            <v>استبدال</v>
          </cell>
          <cell r="S100">
            <v>99</v>
          </cell>
        </row>
        <row r="101">
          <cell r="A101">
            <v>11175</v>
          </cell>
          <cell r="B101" t="str">
            <v>الانبار</v>
          </cell>
          <cell r="C101" t="str">
            <v>برج المعالي</v>
          </cell>
          <cell r="D101" t="str">
            <v>عبد الواحد ابراهيم عليان</v>
          </cell>
          <cell r="E101" t="str">
            <v>حقي اسماعيل رجه</v>
          </cell>
          <cell r="F101">
            <v>11175</v>
          </cell>
          <cell r="G101" t="str">
            <v>انبار-حمل</v>
          </cell>
          <cell r="H101">
            <v>38000</v>
          </cell>
          <cell r="I101">
            <v>44000</v>
          </cell>
          <cell r="J101">
            <v>2076</v>
          </cell>
          <cell r="K101" t="str">
            <v>الانبار</v>
          </cell>
          <cell r="L101" t="str">
            <v>مرسيدس</v>
          </cell>
          <cell r="M101" t="str">
            <v>سلفر</v>
          </cell>
          <cell r="Q101" t="str">
            <v>معتمد</v>
          </cell>
          <cell r="S101">
            <v>100</v>
          </cell>
        </row>
        <row r="102">
          <cell r="A102">
            <v>18702</v>
          </cell>
          <cell r="B102" t="str">
            <v>الانبار</v>
          </cell>
          <cell r="C102" t="str">
            <v>برج المعالي</v>
          </cell>
          <cell r="D102" t="str">
            <v>عبد الواحد ابراهيم عليان</v>
          </cell>
          <cell r="E102" t="str">
            <v>علي عبد القادر ابراهيم</v>
          </cell>
          <cell r="F102">
            <v>18702</v>
          </cell>
          <cell r="G102" t="str">
            <v>انبار-حمل</v>
          </cell>
          <cell r="H102">
            <v>38000</v>
          </cell>
          <cell r="I102">
            <v>44000</v>
          </cell>
          <cell r="J102">
            <v>2054</v>
          </cell>
          <cell r="K102" t="str">
            <v>الانبار</v>
          </cell>
          <cell r="L102" t="str">
            <v>مرسيدس</v>
          </cell>
          <cell r="M102" t="str">
            <v>ابيض</v>
          </cell>
          <cell r="Q102" t="str">
            <v>معتمد</v>
          </cell>
          <cell r="S102">
            <v>101</v>
          </cell>
        </row>
        <row r="103">
          <cell r="A103">
            <v>21605</v>
          </cell>
          <cell r="B103" t="str">
            <v>الانبار</v>
          </cell>
          <cell r="C103" t="str">
            <v>برج المعالي</v>
          </cell>
          <cell r="D103" t="str">
            <v>عبد الواحد إبراهيم عليان</v>
          </cell>
          <cell r="E103" t="str">
            <v>نهاد فرج مخلف</v>
          </cell>
          <cell r="F103">
            <v>21605</v>
          </cell>
          <cell r="G103" t="str">
            <v>انبار - حمل</v>
          </cell>
          <cell r="H103">
            <v>38000</v>
          </cell>
          <cell r="I103">
            <v>44000</v>
          </cell>
          <cell r="J103">
            <v>1425</v>
          </cell>
          <cell r="K103" t="str">
            <v>الانبار</v>
          </cell>
          <cell r="L103" t="str">
            <v>مرسيدس</v>
          </cell>
          <cell r="M103" t="str">
            <v>ازرق</v>
          </cell>
          <cell r="P103" t="str">
            <v>عماد + صباح</v>
          </cell>
          <cell r="Q103" t="str">
            <v>معتمد</v>
          </cell>
          <cell r="S103">
            <v>102</v>
          </cell>
        </row>
        <row r="104">
          <cell r="A104">
            <v>25496</v>
          </cell>
          <cell r="B104" t="str">
            <v>الانبار</v>
          </cell>
          <cell r="C104" t="str">
            <v>برج المعالي</v>
          </cell>
          <cell r="D104" t="str">
            <v>عبد حميد مخلف</v>
          </cell>
          <cell r="E104" t="str">
            <v>عبد حميد مخلف</v>
          </cell>
          <cell r="F104">
            <v>25496</v>
          </cell>
          <cell r="G104" t="str">
            <v>انبار-حمل</v>
          </cell>
          <cell r="H104">
            <v>38500</v>
          </cell>
          <cell r="I104">
            <v>43000</v>
          </cell>
          <cell r="J104">
            <v>2703</v>
          </cell>
          <cell r="K104" t="str">
            <v>الانبار</v>
          </cell>
          <cell r="L104" t="str">
            <v>مرسيدس</v>
          </cell>
          <cell r="M104" t="str">
            <v>ابيض</v>
          </cell>
          <cell r="Q104" t="str">
            <v>معتمد</v>
          </cell>
          <cell r="S104">
            <v>103</v>
          </cell>
        </row>
        <row r="105">
          <cell r="A105">
            <v>70818</v>
          </cell>
          <cell r="B105" t="str">
            <v>الانبار</v>
          </cell>
          <cell r="C105" t="str">
            <v>برج المعالي</v>
          </cell>
          <cell r="D105" t="str">
            <v>عبيد عايد خلف</v>
          </cell>
          <cell r="E105" t="str">
            <v>عبيد عايد خلف</v>
          </cell>
          <cell r="F105">
            <v>70818</v>
          </cell>
          <cell r="G105" t="str">
            <v>انبار - فحص</v>
          </cell>
          <cell r="H105">
            <v>38000</v>
          </cell>
          <cell r="I105">
            <v>40000</v>
          </cell>
          <cell r="J105">
            <v>121</v>
          </cell>
          <cell r="K105" t="str">
            <v>الانبار</v>
          </cell>
          <cell r="L105" t="str">
            <v>مرسيدس</v>
          </cell>
          <cell r="M105" t="str">
            <v>اصفر</v>
          </cell>
          <cell r="Q105" t="str">
            <v>معتمد</v>
          </cell>
          <cell r="S105">
            <v>104</v>
          </cell>
        </row>
        <row r="106">
          <cell r="A106">
            <v>12400</v>
          </cell>
          <cell r="B106" t="str">
            <v>الانبار</v>
          </cell>
          <cell r="C106" t="str">
            <v>برج المعالي</v>
          </cell>
          <cell r="D106" t="str">
            <v>عبيد نزال سعود</v>
          </cell>
          <cell r="E106" t="str">
            <v>خميس عبيد نزال</v>
          </cell>
          <cell r="F106">
            <v>12400</v>
          </cell>
          <cell r="G106" t="str">
            <v>انبار-حمل</v>
          </cell>
          <cell r="H106">
            <v>33000</v>
          </cell>
          <cell r="I106">
            <v>36000</v>
          </cell>
          <cell r="J106">
            <v>1831</v>
          </cell>
          <cell r="K106" t="str">
            <v>الانبار</v>
          </cell>
          <cell r="L106" t="str">
            <v>مرسيدس</v>
          </cell>
          <cell r="M106" t="str">
            <v>اصفر</v>
          </cell>
          <cell r="P106" t="str">
            <v>عماد + صباح</v>
          </cell>
          <cell r="Q106" t="str">
            <v>معتمد</v>
          </cell>
          <cell r="S106">
            <v>105</v>
          </cell>
        </row>
        <row r="107">
          <cell r="A107">
            <v>12061</v>
          </cell>
          <cell r="B107" t="str">
            <v>الانبار</v>
          </cell>
          <cell r="C107" t="str">
            <v>برج المعالي</v>
          </cell>
          <cell r="D107" t="str">
            <v>عثمان ابراهيم عليان</v>
          </cell>
          <cell r="E107" t="str">
            <v>عبد الرزاق عبيد عليان</v>
          </cell>
          <cell r="F107">
            <v>12061</v>
          </cell>
          <cell r="G107" t="str">
            <v>انبار-حمل</v>
          </cell>
          <cell r="H107">
            <v>39500</v>
          </cell>
          <cell r="I107">
            <v>44000</v>
          </cell>
          <cell r="J107">
            <v>1378</v>
          </cell>
          <cell r="K107" t="str">
            <v>الانبار</v>
          </cell>
          <cell r="L107" t="str">
            <v>مرسيدس</v>
          </cell>
          <cell r="M107" t="str">
            <v>ابيض</v>
          </cell>
          <cell r="Q107" t="str">
            <v>معتمد</v>
          </cell>
          <cell r="R107" t="str">
            <v>استبدال</v>
          </cell>
          <cell r="S107">
            <v>106</v>
          </cell>
          <cell r="T107">
            <v>5048</v>
          </cell>
          <cell r="U107">
            <v>215</v>
          </cell>
        </row>
        <row r="108">
          <cell r="A108">
            <v>61423</v>
          </cell>
          <cell r="B108" t="str">
            <v>الانبار</v>
          </cell>
          <cell r="C108" t="str">
            <v>برج المعالي</v>
          </cell>
          <cell r="D108" t="str">
            <v>عجيمي احميد غايب</v>
          </cell>
          <cell r="E108" t="str">
            <v>قحطان عجيمي احميد</v>
          </cell>
          <cell r="F108">
            <v>61423</v>
          </cell>
          <cell r="G108" t="str">
            <v>انبار-فحص</v>
          </cell>
          <cell r="H108">
            <v>33000</v>
          </cell>
          <cell r="I108">
            <v>41000</v>
          </cell>
          <cell r="J108">
            <v>1832</v>
          </cell>
          <cell r="K108" t="str">
            <v>الانبار</v>
          </cell>
          <cell r="L108" t="str">
            <v>افيكو</v>
          </cell>
          <cell r="M108" t="str">
            <v>ابيض</v>
          </cell>
          <cell r="P108" t="str">
            <v>صالح</v>
          </cell>
          <cell r="Q108" t="str">
            <v>معتمد</v>
          </cell>
          <cell r="S108">
            <v>107</v>
          </cell>
        </row>
        <row r="109">
          <cell r="A109">
            <v>16875</v>
          </cell>
          <cell r="B109" t="str">
            <v>الانبار</v>
          </cell>
          <cell r="C109" t="str">
            <v>برج المعالي</v>
          </cell>
          <cell r="D109" t="str">
            <v>عدنان علي عذاب</v>
          </cell>
          <cell r="E109" t="str">
            <v>وليد جمعة علي</v>
          </cell>
          <cell r="F109">
            <v>16875</v>
          </cell>
          <cell r="G109" t="str">
            <v>انبار-فحص</v>
          </cell>
          <cell r="H109">
            <v>35500</v>
          </cell>
          <cell r="I109">
            <v>37000</v>
          </cell>
          <cell r="J109">
            <v>212</v>
          </cell>
          <cell r="K109" t="str">
            <v>الانبار</v>
          </cell>
          <cell r="L109" t="str">
            <v>مرسيدس</v>
          </cell>
          <cell r="M109" t="str">
            <v>ابيض</v>
          </cell>
          <cell r="P109" t="str">
            <v>عماد + صباح</v>
          </cell>
          <cell r="Q109" t="str">
            <v>معتمد</v>
          </cell>
          <cell r="S109">
            <v>108</v>
          </cell>
        </row>
        <row r="110">
          <cell r="A110">
            <v>60775</v>
          </cell>
          <cell r="B110" t="str">
            <v>الانبار</v>
          </cell>
          <cell r="C110" t="str">
            <v>برج المعالي</v>
          </cell>
          <cell r="D110" t="str">
            <v>عدنان مزبان سليم</v>
          </cell>
          <cell r="E110" t="str">
            <v>عدنان مزبان سليم</v>
          </cell>
          <cell r="F110">
            <v>60775</v>
          </cell>
          <cell r="G110" t="str">
            <v>انبار - فحص</v>
          </cell>
          <cell r="H110">
            <v>33000</v>
          </cell>
          <cell r="I110">
            <v>38000</v>
          </cell>
          <cell r="J110">
            <v>1588</v>
          </cell>
          <cell r="K110" t="str">
            <v>الانبار</v>
          </cell>
          <cell r="L110" t="str">
            <v>مرسيدس</v>
          </cell>
          <cell r="Q110" t="str">
            <v>معتمد</v>
          </cell>
          <cell r="S110">
            <v>109</v>
          </cell>
        </row>
        <row r="111">
          <cell r="A111">
            <v>79777</v>
          </cell>
          <cell r="B111" t="str">
            <v>الانبار</v>
          </cell>
          <cell r="C111" t="str">
            <v>برج المعالي</v>
          </cell>
          <cell r="D111" t="str">
            <v>عدي سعدون محمد</v>
          </cell>
          <cell r="E111" t="str">
            <v>سمير هادي اسماعيل</v>
          </cell>
          <cell r="F111">
            <v>79777</v>
          </cell>
          <cell r="G111" t="str">
            <v>انبار - فحص</v>
          </cell>
          <cell r="H111">
            <v>35500</v>
          </cell>
          <cell r="I111">
            <v>37000</v>
          </cell>
          <cell r="J111">
            <v>928</v>
          </cell>
          <cell r="K111" t="str">
            <v>الانبار</v>
          </cell>
          <cell r="L111" t="str">
            <v>مرسيدس</v>
          </cell>
          <cell r="M111" t="str">
            <v>ابيض</v>
          </cell>
          <cell r="O111">
            <v>7</v>
          </cell>
          <cell r="P111" t="str">
            <v>متفرقة</v>
          </cell>
          <cell r="Q111" t="str">
            <v>معتمد</v>
          </cell>
          <cell r="S111">
            <v>110</v>
          </cell>
        </row>
        <row r="112">
          <cell r="A112">
            <v>45673</v>
          </cell>
          <cell r="B112" t="str">
            <v>الانبار</v>
          </cell>
          <cell r="C112" t="str">
            <v>برج المعالي</v>
          </cell>
          <cell r="D112" t="str">
            <v>عزيز شاكر احمد</v>
          </cell>
          <cell r="E112" t="str">
            <v>مخلص دهام مطر</v>
          </cell>
          <cell r="F112">
            <v>45673</v>
          </cell>
          <cell r="G112" t="str">
            <v>انبار-فحص</v>
          </cell>
          <cell r="H112">
            <v>31500</v>
          </cell>
          <cell r="I112">
            <v>37000</v>
          </cell>
          <cell r="J112">
            <v>1164</v>
          </cell>
          <cell r="K112" t="str">
            <v>الانبار</v>
          </cell>
          <cell r="L112" t="str">
            <v>فولفو</v>
          </cell>
          <cell r="M112" t="str">
            <v>ابيض</v>
          </cell>
          <cell r="P112" t="str">
            <v>عماد + صباح</v>
          </cell>
          <cell r="Q112" t="str">
            <v>معتمد</v>
          </cell>
          <cell r="S112">
            <v>111</v>
          </cell>
        </row>
        <row r="113">
          <cell r="A113">
            <v>9337</v>
          </cell>
          <cell r="B113" t="str">
            <v>الانبار</v>
          </cell>
          <cell r="C113" t="str">
            <v>برج المعالي</v>
          </cell>
          <cell r="D113" t="str">
            <v>عطيه جرو معارج</v>
          </cell>
          <cell r="E113" t="str">
            <v>عطيه جرو معارج</v>
          </cell>
          <cell r="F113">
            <v>9337</v>
          </cell>
          <cell r="G113" t="str">
            <v>انبار - حمل</v>
          </cell>
          <cell r="H113">
            <v>36500</v>
          </cell>
          <cell r="I113">
            <v>43000</v>
          </cell>
          <cell r="J113">
            <v>387</v>
          </cell>
          <cell r="K113" t="str">
            <v>الانبار</v>
          </cell>
          <cell r="L113" t="str">
            <v>مرسيدس</v>
          </cell>
          <cell r="M113" t="str">
            <v>رصاصي</v>
          </cell>
          <cell r="Q113" t="str">
            <v>معتمد</v>
          </cell>
          <cell r="S113">
            <v>112</v>
          </cell>
        </row>
        <row r="114">
          <cell r="A114">
            <v>102717</v>
          </cell>
          <cell r="B114" t="str">
            <v>الانبار</v>
          </cell>
          <cell r="C114" t="str">
            <v>برج المعالي</v>
          </cell>
          <cell r="D114" t="str">
            <v>عفيف جميل محمد</v>
          </cell>
          <cell r="E114" t="str">
            <v>محمود خلف مطلك</v>
          </cell>
          <cell r="F114">
            <v>102717</v>
          </cell>
          <cell r="G114" t="str">
            <v>انبار-فحص</v>
          </cell>
          <cell r="H114">
            <v>36000</v>
          </cell>
          <cell r="I114">
            <v>36000</v>
          </cell>
          <cell r="J114">
            <v>1355</v>
          </cell>
          <cell r="K114" t="str">
            <v>الانبار</v>
          </cell>
          <cell r="L114" t="str">
            <v>افيكو</v>
          </cell>
          <cell r="M114" t="str">
            <v>ابيض</v>
          </cell>
          <cell r="Q114" t="str">
            <v>معتمد</v>
          </cell>
          <cell r="R114" t="str">
            <v>استبدال</v>
          </cell>
          <cell r="S114">
            <v>113</v>
          </cell>
        </row>
        <row r="115">
          <cell r="A115">
            <v>59601</v>
          </cell>
          <cell r="B115" t="str">
            <v>الانبار</v>
          </cell>
          <cell r="C115" t="str">
            <v>برج المعالي</v>
          </cell>
          <cell r="D115" t="str">
            <v>عفيف حسين علي</v>
          </cell>
          <cell r="E115" t="str">
            <v>حيدر ريكان مسير</v>
          </cell>
          <cell r="F115">
            <v>59601</v>
          </cell>
          <cell r="G115" t="str">
            <v>انبار-فحص</v>
          </cell>
          <cell r="H115">
            <v>38000</v>
          </cell>
          <cell r="I115">
            <v>43000</v>
          </cell>
          <cell r="J115">
            <v>529</v>
          </cell>
          <cell r="K115" t="str">
            <v>الانبار</v>
          </cell>
          <cell r="L115" t="str">
            <v>مرسيدس</v>
          </cell>
          <cell r="M115" t="str">
            <v>ابيض</v>
          </cell>
          <cell r="P115" t="str">
            <v>صالح</v>
          </cell>
          <cell r="Q115" t="str">
            <v>معتمد</v>
          </cell>
          <cell r="S115">
            <v>114</v>
          </cell>
        </row>
        <row r="116">
          <cell r="A116">
            <v>18988</v>
          </cell>
          <cell r="B116" t="str">
            <v>الانبار</v>
          </cell>
          <cell r="C116" t="str">
            <v>برج المعالي</v>
          </cell>
          <cell r="D116" t="str">
            <v>علي ابراهيم علي</v>
          </cell>
          <cell r="E116" t="str">
            <v>فيصل حمادي حمزه</v>
          </cell>
          <cell r="F116">
            <v>18988</v>
          </cell>
          <cell r="G116" t="str">
            <v>صلاح الدين -فحص</v>
          </cell>
          <cell r="H116">
            <v>32000</v>
          </cell>
          <cell r="I116">
            <v>35500</v>
          </cell>
          <cell r="J116">
            <v>3723</v>
          </cell>
          <cell r="K116" t="str">
            <v>الشمالية</v>
          </cell>
          <cell r="L116" t="str">
            <v>افيكو</v>
          </cell>
          <cell r="M116" t="str">
            <v>ابيض</v>
          </cell>
          <cell r="P116" t="str">
            <v>ابو أثير</v>
          </cell>
          <cell r="Q116" t="str">
            <v>معتمد</v>
          </cell>
          <cell r="R116" t="str">
            <v>استبدال</v>
          </cell>
          <cell r="S116">
            <v>115</v>
          </cell>
        </row>
        <row r="117">
          <cell r="A117">
            <v>35530</v>
          </cell>
          <cell r="B117" t="str">
            <v>الانبار</v>
          </cell>
          <cell r="C117" t="str">
            <v>برج المعالي</v>
          </cell>
          <cell r="D117" t="str">
            <v>علي تركي حسن</v>
          </cell>
          <cell r="E117" t="str">
            <v>قصي عبود عواد</v>
          </cell>
          <cell r="F117">
            <v>35530</v>
          </cell>
          <cell r="G117" t="str">
            <v>انبار - فحص</v>
          </cell>
          <cell r="H117">
            <v>37500</v>
          </cell>
          <cell r="I117">
            <v>37500</v>
          </cell>
          <cell r="J117">
            <v>1286</v>
          </cell>
          <cell r="K117" t="str">
            <v>الانبار</v>
          </cell>
          <cell r="L117" t="str">
            <v>مرسيدس</v>
          </cell>
          <cell r="M117" t="str">
            <v>زيتوني</v>
          </cell>
          <cell r="O117">
            <v>2</v>
          </cell>
          <cell r="P117" t="str">
            <v xml:space="preserve">عماد </v>
          </cell>
          <cell r="Q117" t="str">
            <v>معتمد</v>
          </cell>
          <cell r="S117">
            <v>116</v>
          </cell>
        </row>
        <row r="118">
          <cell r="A118">
            <v>51788</v>
          </cell>
          <cell r="B118" t="str">
            <v>الانبار</v>
          </cell>
          <cell r="C118" t="str">
            <v>برج المعالي</v>
          </cell>
          <cell r="D118" t="str">
            <v>علي حسين منصور</v>
          </cell>
          <cell r="E118" t="str">
            <v>علي حسين منصور</v>
          </cell>
          <cell r="F118">
            <v>51788</v>
          </cell>
          <cell r="G118" t="str">
            <v>ديالى - فحص</v>
          </cell>
          <cell r="H118">
            <v>30000</v>
          </cell>
          <cell r="I118">
            <v>36000</v>
          </cell>
          <cell r="J118">
            <v>1945</v>
          </cell>
          <cell r="K118" t="str">
            <v>الانبار</v>
          </cell>
          <cell r="L118" t="str">
            <v>افيكو</v>
          </cell>
          <cell r="M118" t="str">
            <v>رصاصي</v>
          </cell>
          <cell r="Q118" t="str">
            <v>معتمد</v>
          </cell>
          <cell r="S118">
            <v>117</v>
          </cell>
        </row>
        <row r="119">
          <cell r="A119">
            <v>12860</v>
          </cell>
          <cell r="B119" t="str">
            <v>الانبار</v>
          </cell>
          <cell r="C119" t="str">
            <v>برج المعالي</v>
          </cell>
          <cell r="D119" t="str">
            <v>علي زيدان خلف</v>
          </cell>
          <cell r="E119" t="str">
            <v>سامر عبد الوهاب خلف</v>
          </cell>
          <cell r="F119">
            <v>12860</v>
          </cell>
          <cell r="G119" t="str">
            <v>انبار - فحص</v>
          </cell>
          <cell r="H119">
            <v>36500</v>
          </cell>
          <cell r="I119">
            <v>38000</v>
          </cell>
          <cell r="J119">
            <v>277</v>
          </cell>
          <cell r="K119" t="str">
            <v>الانبار</v>
          </cell>
          <cell r="L119" t="str">
            <v>مرسيدس</v>
          </cell>
          <cell r="M119" t="str">
            <v>ابيض</v>
          </cell>
          <cell r="P119" t="str">
            <v>ابو اثير</v>
          </cell>
          <cell r="Q119" t="str">
            <v>معتمد</v>
          </cell>
          <cell r="R119" t="str">
            <v>استبدال</v>
          </cell>
          <cell r="S119">
            <v>118</v>
          </cell>
        </row>
        <row r="120">
          <cell r="A120">
            <v>95058</v>
          </cell>
          <cell r="B120" t="str">
            <v>الانبار</v>
          </cell>
          <cell r="C120" t="str">
            <v>برج المعالي</v>
          </cell>
          <cell r="D120" t="str">
            <v>علي عبد محمد هايس</v>
          </cell>
          <cell r="E120" t="str">
            <v>ايمن سامي عبد الستار</v>
          </cell>
          <cell r="F120">
            <v>95058</v>
          </cell>
          <cell r="G120" t="str">
            <v>انبار-فحص</v>
          </cell>
          <cell r="H120">
            <v>32500</v>
          </cell>
          <cell r="I120">
            <v>37500</v>
          </cell>
          <cell r="J120">
            <v>1937</v>
          </cell>
          <cell r="K120" t="str">
            <v>الانبار</v>
          </cell>
          <cell r="L120" t="str">
            <v>سكانيا</v>
          </cell>
          <cell r="M120" t="str">
            <v>احمر</v>
          </cell>
          <cell r="P120" t="str">
            <v>ابو أثير</v>
          </cell>
          <cell r="Q120" t="str">
            <v>معتمد</v>
          </cell>
          <cell r="S120">
            <v>119</v>
          </cell>
        </row>
        <row r="121">
          <cell r="A121">
            <v>38067</v>
          </cell>
          <cell r="B121" t="str">
            <v>الانبار</v>
          </cell>
          <cell r="C121" t="str">
            <v>برج المعالي</v>
          </cell>
          <cell r="D121" t="str">
            <v>علي فرحان احمد</v>
          </cell>
          <cell r="E121" t="str">
            <v>علي فرحان احمد</v>
          </cell>
          <cell r="F121">
            <v>38067</v>
          </cell>
          <cell r="G121" t="str">
            <v>بغداد - حمل</v>
          </cell>
          <cell r="H121">
            <v>38000</v>
          </cell>
          <cell r="I121">
            <v>38000</v>
          </cell>
          <cell r="J121">
            <v>99</v>
          </cell>
          <cell r="K121" t="str">
            <v>الانبار</v>
          </cell>
          <cell r="L121" t="str">
            <v>فيات</v>
          </cell>
          <cell r="Q121" t="str">
            <v>معتمد</v>
          </cell>
          <cell r="S121">
            <v>120</v>
          </cell>
        </row>
        <row r="122">
          <cell r="A122">
            <v>77004</v>
          </cell>
          <cell r="B122" t="str">
            <v>الانبار</v>
          </cell>
          <cell r="C122" t="str">
            <v>برج المعالي</v>
          </cell>
          <cell r="D122" t="str">
            <v>عماد عايد ثميل/قحطان عبد رشيد</v>
          </cell>
          <cell r="E122" t="str">
            <v>جابر غالب عذاب</v>
          </cell>
          <cell r="F122">
            <v>77004</v>
          </cell>
          <cell r="G122" t="str">
            <v>انبار-فحص</v>
          </cell>
          <cell r="H122">
            <v>33000</v>
          </cell>
          <cell r="I122">
            <v>36000</v>
          </cell>
          <cell r="J122">
            <v>1848</v>
          </cell>
          <cell r="K122" t="str">
            <v>الانبار</v>
          </cell>
          <cell r="L122" t="str">
            <v>فولفو</v>
          </cell>
          <cell r="M122" t="str">
            <v>ابيض</v>
          </cell>
          <cell r="N122">
            <v>4374</v>
          </cell>
          <cell r="O122">
            <v>41436</v>
          </cell>
          <cell r="P122" t="str">
            <v>عماد + صباح</v>
          </cell>
          <cell r="Q122" t="str">
            <v>معتمد</v>
          </cell>
          <cell r="R122" t="str">
            <v>استبدال</v>
          </cell>
          <cell r="S122">
            <v>121</v>
          </cell>
        </row>
        <row r="123">
          <cell r="A123">
            <v>53524</v>
          </cell>
          <cell r="B123" t="str">
            <v>الانبار</v>
          </cell>
          <cell r="C123" t="str">
            <v>برج المعالي</v>
          </cell>
          <cell r="D123" t="str">
            <v>عماد عبد الحليم عبد المطلب</v>
          </cell>
          <cell r="E123" t="str">
            <v>عماد عبد الحليم عبد المطلب</v>
          </cell>
          <cell r="F123">
            <v>53524</v>
          </cell>
          <cell r="G123" t="str">
            <v>انبار - فحص</v>
          </cell>
          <cell r="H123">
            <v>39000</v>
          </cell>
          <cell r="I123">
            <v>41000</v>
          </cell>
          <cell r="J123">
            <v>2168</v>
          </cell>
          <cell r="K123" t="str">
            <v>الانبار</v>
          </cell>
          <cell r="L123" t="str">
            <v>مرسيدس</v>
          </cell>
          <cell r="M123" t="str">
            <v>ابيض</v>
          </cell>
          <cell r="Q123" t="str">
            <v>معتمد</v>
          </cell>
          <cell r="S123">
            <v>122</v>
          </cell>
        </row>
        <row r="124">
          <cell r="A124">
            <v>56958</v>
          </cell>
          <cell r="B124" t="str">
            <v>الانبار</v>
          </cell>
          <cell r="C124" t="str">
            <v>برج المعالي</v>
          </cell>
          <cell r="D124" t="str">
            <v>عماد عبد الحليم عبد المطلب</v>
          </cell>
          <cell r="E124" t="str">
            <v>عماد عبد الحليم عبد المطلب</v>
          </cell>
          <cell r="F124">
            <v>56958</v>
          </cell>
          <cell r="G124" t="str">
            <v>انبار - فحص</v>
          </cell>
          <cell r="H124">
            <v>37500</v>
          </cell>
          <cell r="I124">
            <v>38000</v>
          </cell>
          <cell r="J124">
            <v>2091</v>
          </cell>
          <cell r="K124" t="str">
            <v>الانبار</v>
          </cell>
          <cell r="L124" t="str">
            <v>افيكو</v>
          </cell>
          <cell r="M124" t="str">
            <v>اصفر</v>
          </cell>
          <cell r="Q124" t="str">
            <v>معتمد</v>
          </cell>
          <cell r="S124">
            <v>123</v>
          </cell>
        </row>
        <row r="125">
          <cell r="A125">
            <v>59605</v>
          </cell>
          <cell r="B125" t="str">
            <v>الانبار</v>
          </cell>
          <cell r="C125" t="str">
            <v>برج المعالي</v>
          </cell>
          <cell r="D125" t="str">
            <v>عماد فرج مخلف</v>
          </cell>
          <cell r="E125" t="str">
            <v>عماد فرج مخلف</v>
          </cell>
          <cell r="F125">
            <v>59605</v>
          </cell>
          <cell r="G125" t="str">
            <v>انبار - فحص</v>
          </cell>
          <cell r="H125">
            <v>33500</v>
          </cell>
          <cell r="I125">
            <v>38000</v>
          </cell>
          <cell r="J125">
            <v>215</v>
          </cell>
          <cell r="K125" t="str">
            <v>الانبار</v>
          </cell>
          <cell r="L125" t="str">
            <v>مرسيدس</v>
          </cell>
          <cell r="M125" t="str">
            <v>سلفر</v>
          </cell>
          <cell r="Q125" t="str">
            <v>معتمد</v>
          </cell>
          <cell r="S125">
            <v>124</v>
          </cell>
        </row>
        <row r="126">
          <cell r="A126">
            <v>13898</v>
          </cell>
          <cell r="B126" t="str">
            <v>الانبار</v>
          </cell>
          <cell r="C126" t="str">
            <v>برج المعالي</v>
          </cell>
          <cell r="D126" t="str">
            <v>عمار محسن مهنى</v>
          </cell>
          <cell r="E126" t="str">
            <v>عمار محسن مهنى</v>
          </cell>
          <cell r="F126">
            <v>13898</v>
          </cell>
          <cell r="G126" t="str">
            <v>انبار-حمل</v>
          </cell>
          <cell r="H126">
            <v>37500</v>
          </cell>
          <cell r="I126">
            <v>42000</v>
          </cell>
          <cell r="J126">
            <v>2874</v>
          </cell>
          <cell r="K126" t="str">
            <v>الانبار</v>
          </cell>
          <cell r="L126" t="str">
            <v>مرسيدس</v>
          </cell>
          <cell r="M126" t="str">
            <v>رصاصي</v>
          </cell>
          <cell r="Q126" t="str">
            <v>معتمد</v>
          </cell>
          <cell r="S126">
            <v>125</v>
          </cell>
        </row>
        <row r="127">
          <cell r="A127">
            <v>23724</v>
          </cell>
          <cell r="B127" t="str">
            <v>الانبار</v>
          </cell>
          <cell r="C127" t="str">
            <v>برج المعالي</v>
          </cell>
          <cell r="D127" t="str">
            <v>عمار هلال غايب</v>
          </cell>
          <cell r="E127" t="str">
            <v>خلدون محمد نائل</v>
          </cell>
          <cell r="F127">
            <v>23724</v>
          </cell>
          <cell r="G127" t="str">
            <v>انبار-حمل</v>
          </cell>
          <cell r="H127">
            <v>35500</v>
          </cell>
          <cell r="I127">
            <v>38000</v>
          </cell>
          <cell r="J127">
            <v>2432</v>
          </cell>
          <cell r="K127" t="str">
            <v>الانبار</v>
          </cell>
          <cell r="L127" t="str">
            <v>مرسيدس</v>
          </cell>
          <cell r="M127" t="str">
            <v>ازرق</v>
          </cell>
          <cell r="O127">
            <v>3</v>
          </cell>
          <cell r="P127" t="str">
            <v xml:space="preserve">عماد </v>
          </cell>
          <cell r="Q127" t="str">
            <v>معتمد</v>
          </cell>
          <cell r="S127">
            <v>126</v>
          </cell>
        </row>
        <row r="128">
          <cell r="A128">
            <v>37369</v>
          </cell>
          <cell r="B128" t="str">
            <v>الانبار</v>
          </cell>
          <cell r="C128" t="str">
            <v>برج المعالي</v>
          </cell>
          <cell r="D128" t="str">
            <v>عمار هلال غايب</v>
          </cell>
          <cell r="E128" t="str">
            <v>عمار هلال غايب</v>
          </cell>
          <cell r="F128">
            <v>37369</v>
          </cell>
          <cell r="G128" t="str">
            <v>بغداد-حمل</v>
          </cell>
          <cell r="H128">
            <v>38000</v>
          </cell>
          <cell r="I128">
            <v>44000</v>
          </cell>
          <cell r="J128">
            <v>1782</v>
          </cell>
          <cell r="K128" t="str">
            <v>الانبار</v>
          </cell>
          <cell r="L128" t="str">
            <v>مرسيدس</v>
          </cell>
          <cell r="M128" t="str">
            <v>ابيض</v>
          </cell>
          <cell r="O128">
            <v>4</v>
          </cell>
          <cell r="P128" t="str">
            <v xml:space="preserve">عماد </v>
          </cell>
          <cell r="Q128" t="str">
            <v>معتمد</v>
          </cell>
          <cell r="S128">
            <v>127</v>
          </cell>
        </row>
        <row r="129">
          <cell r="A129">
            <v>8257</v>
          </cell>
          <cell r="B129" t="str">
            <v>الانبار</v>
          </cell>
          <cell r="C129" t="str">
            <v>برج المعالي</v>
          </cell>
          <cell r="D129" t="str">
            <v>عمر ابراهيم عليان</v>
          </cell>
          <cell r="E129" t="str">
            <v>عمار ابراهيم عليان</v>
          </cell>
          <cell r="F129">
            <v>8257</v>
          </cell>
          <cell r="G129" t="str">
            <v>انبار-حمل</v>
          </cell>
          <cell r="H129">
            <v>38000</v>
          </cell>
          <cell r="I129">
            <v>44000</v>
          </cell>
          <cell r="J129">
            <v>1427</v>
          </cell>
          <cell r="K129" t="str">
            <v>الانبار</v>
          </cell>
          <cell r="L129" t="str">
            <v>مرسيدس</v>
          </cell>
          <cell r="M129" t="str">
            <v>ازرق</v>
          </cell>
          <cell r="Q129" t="str">
            <v>معتمد</v>
          </cell>
          <cell r="S129">
            <v>128</v>
          </cell>
        </row>
        <row r="130">
          <cell r="A130">
            <v>9996</v>
          </cell>
          <cell r="B130" t="str">
            <v>الانبار</v>
          </cell>
          <cell r="C130" t="str">
            <v>برج المعالي</v>
          </cell>
          <cell r="D130" t="str">
            <v>عمر حميد حسين</v>
          </cell>
          <cell r="E130" t="str">
            <v>وليد حميد حسين</v>
          </cell>
          <cell r="F130">
            <v>9996</v>
          </cell>
          <cell r="G130" t="str">
            <v>انبار - حمل</v>
          </cell>
          <cell r="H130">
            <v>38000</v>
          </cell>
          <cell r="I130">
            <v>44000</v>
          </cell>
          <cell r="J130">
            <v>1623</v>
          </cell>
          <cell r="K130" t="str">
            <v>الانبار</v>
          </cell>
          <cell r="L130" t="str">
            <v>مرسيدس</v>
          </cell>
          <cell r="M130" t="str">
            <v>ابيض</v>
          </cell>
          <cell r="P130" t="str">
            <v>عماد + صباح</v>
          </cell>
          <cell r="Q130" t="str">
            <v>معتمد</v>
          </cell>
          <cell r="S130">
            <v>129</v>
          </cell>
        </row>
        <row r="131">
          <cell r="A131">
            <v>7145</v>
          </cell>
          <cell r="B131" t="str">
            <v>الانبار</v>
          </cell>
          <cell r="C131" t="str">
            <v>برج المعالي</v>
          </cell>
          <cell r="D131" t="str">
            <v>عمر حميد فرحان</v>
          </cell>
          <cell r="E131" t="str">
            <v>عمر حميد فرحان</v>
          </cell>
          <cell r="F131">
            <v>7145</v>
          </cell>
          <cell r="G131" t="str">
            <v>انبار - فحص</v>
          </cell>
          <cell r="H131">
            <v>37000</v>
          </cell>
          <cell r="I131">
            <v>43000</v>
          </cell>
          <cell r="J131">
            <v>2001</v>
          </cell>
          <cell r="K131" t="str">
            <v>الانبار</v>
          </cell>
          <cell r="L131" t="str">
            <v>مرسيدس</v>
          </cell>
          <cell r="M131" t="str">
            <v>برتقالي</v>
          </cell>
          <cell r="Q131" t="str">
            <v>معتمد</v>
          </cell>
          <cell r="S131">
            <v>130</v>
          </cell>
        </row>
        <row r="132">
          <cell r="A132">
            <v>16530</v>
          </cell>
          <cell r="B132" t="str">
            <v>الانبار</v>
          </cell>
          <cell r="C132" t="str">
            <v>برج المعالي</v>
          </cell>
          <cell r="D132" t="str">
            <v>عمر خلف طراد</v>
          </cell>
          <cell r="E132" t="str">
            <v>عمر خلف طراد</v>
          </cell>
          <cell r="F132">
            <v>16530</v>
          </cell>
          <cell r="G132" t="str">
            <v>انبار - فحص</v>
          </cell>
          <cell r="H132">
            <v>33000</v>
          </cell>
          <cell r="I132">
            <v>38000</v>
          </cell>
          <cell r="J132">
            <v>1824</v>
          </cell>
          <cell r="K132" t="str">
            <v>الانبار</v>
          </cell>
          <cell r="L132" t="str">
            <v>سكانيا</v>
          </cell>
          <cell r="M132" t="str">
            <v>رصاصي</v>
          </cell>
          <cell r="Q132" t="str">
            <v>معتمد</v>
          </cell>
          <cell r="S132">
            <v>131</v>
          </cell>
        </row>
        <row r="133">
          <cell r="A133">
            <v>99315</v>
          </cell>
          <cell r="B133" t="str">
            <v>الانبار</v>
          </cell>
          <cell r="C133" t="str">
            <v>برج المعالي</v>
          </cell>
          <cell r="D133" t="str">
            <v>عمر شهاب احمد</v>
          </cell>
          <cell r="E133" t="str">
            <v>عمر شهاب احمد</v>
          </cell>
          <cell r="F133">
            <v>99315</v>
          </cell>
          <cell r="G133" t="str">
            <v>انبار-فحص</v>
          </cell>
          <cell r="H133">
            <v>33500</v>
          </cell>
          <cell r="I133">
            <v>37500</v>
          </cell>
          <cell r="J133">
            <v>1516</v>
          </cell>
          <cell r="K133" t="str">
            <v>الانبار</v>
          </cell>
          <cell r="L133" t="str">
            <v>مرسيدس</v>
          </cell>
          <cell r="M133" t="str">
            <v>احمر</v>
          </cell>
          <cell r="Q133" t="str">
            <v>معتمد</v>
          </cell>
          <cell r="S133">
            <v>132</v>
          </cell>
        </row>
        <row r="134">
          <cell r="A134">
            <v>12254</v>
          </cell>
          <cell r="B134" t="str">
            <v>الانبار</v>
          </cell>
          <cell r="C134" t="str">
            <v>برج المعالي</v>
          </cell>
          <cell r="D134" t="str">
            <v>غالب عذاب حمد</v>
          </cell>
          <cell r="E134" t="str">
            <v>جابر غالب عذاب</v>
          </cell>
          <cell r="F134">
            <v>12254</v>
          </cell>
          <cell r="G134" t="str">
            <v>انبار-فحص</v>
          </cell>
          <cell r="H134">
            <v>31000</v>
          </cell>
          <cell r="I134">
            <v>34500</v>
          </cell>
          <cell r="J134">
            <v>884</v>
          </cell>
          <cell r="K134" t="str">
            <v>الانبار</v>
          </cell>
          <cell r="L134" t="str">
            <v>مرسيدس</v>
          </cell>
          <cell r="M134" t="str">
            <v>اصفر</v>
          </cell>
          <cell r="P134" t="str">
            <v>صالح</v>
          </cell>
          <cell r="Q134" t="str">
            <v>معتمد</v>
          </cell>
          <cell r="S134">
            <v>133</v>
          </cell>
        </row>
        <row r="135">
          <cell r="A135">
            <v>2168</v>
          </cell>
          <cell r="B135" t="str">
            <v>الانبار</v>
          </cell>
          <cell r="C135" t="str">
            <v>برج المعالي</v>
          </cell>
          <cell r="D135" t="str">
            <v>غزوان عبد الله ابراهيم</v>
          </cell>
          <cell r="E135" t="str">
            <v>غزوان عبد الله ابراهيم</v>
          </cell>
          <cell r="F135">
            <v>2168</v>
          </cell>
          <cell r="G135" t="str">
            <v>اربيل-حمل</v>
          </cell>
          <cell r="H135">
            <v>37000</v>
          </cell>
          <cell r="I135">
            <v>37000</v>
          </cell>
          <cell r="J135">
            <v>1595</v>
          </cell>
          <cell r="K135" t="str">
            <v>بابل</v>
          </cell>
          <cell r="L135" t="str">
            <v>سكانيا</v>
          </cell>
          <cell r="M135" t="str">
            <v>نيلي-خط احمر</v>
          </cell>
          <cell r="Q135" t="str">
            <v>معتمد</v>
          </cell>
          <cell r="S135">
            <v>134</v>
          </cell>
        </row>
        <row r="136">
          <cell r="A136">
            <v>37685</v>
          </cell>
          <cell r="B136" t="str">
            <v>الانبار</v>
          </cell>
          <cell r="C136" t="str">
            <v>برج المعالي</v>
          </cell>
          <cell r="D136" t="str">
            <v>غسان جاسم محمد</v>
          </cell>
          <cell r="E136" t="str">
            <v>مجيد شلش محمد</v>
          </cell>
          <cell r="F136">
            <v>37685</v>
          </cell>
          <cell r="G136" t="str">
            <v>انبار - فحص</v>
          </cell>
          <cell r="H136">
            <v>33000</v>
          </cell>
          <cell r="I136">
            <v>38000</v>
          </cell>
          <cell r="J136">
            <v>1290</v>
          </cell>
          <cell r="K136" t="str">
            <v>الانبار</v>
          </cell>
          <cell r="L136" t="str">
            <v>مرسيدس</v>
          </cell>
          <cell r="M136" t="str">
            <v>ابيض</v>
          </cell>
          <cell r="P136" t="str">
            <v>عماد + صباح</v>
          </cell>
          <cell r="Q136" t="str">
            <v>معتمد</v>
          </cell>
          <cell r="S136">
            <v>135</v>
          </cell>
        </row>
        <row r="137">
          <cell r="A137">
            <v>25132</v>
          </cell>
          <cell r="B137" t="str">
            <v>الانبار</v>
          </cell>
          <cell r="C137" t="str">
            <v>برج المعالي</v>
          </cell>
          <cell r="D137" t="str">
            <v>غني هويدي صالح</v>
          </cell>
          <cell r="E137" t="str">
            <v>رعد حميد فرحان</v>
          </cell>
          <cell r="F137">
            <v>25132</v>
          </cell>
          <cell r="G137" t="str">
            <v>انبار - فحص</v>
          </cell>
          <cell r="H137">
            <v>32000</v>
          </cell>
          <cell r="I137">
            <v>38000</v>
          </cell>
          <cell r="J137">
            <v>1971</v>
          </cell>
          <cell r="K137" t="str">
            <v>الانبار</v>
          </cell>
          <cell r="L137" t="str">
            <v>مرسيدس</v>
          </cell>
          <cell r="M137" t="str">
            <v>احمر</v>
          </cell>
          <cell r="P137" t="str">
            <v>صالح</v>
          </cell>
          <cell r="Q137" t="str">
            <v>معتمد</v>
          </cell>
          <cell r="S137">
            <v>136</v>
          </cell>
        </row>
        <row r="138">
          <cell r="A138">
            <v>26007</v>
          </cell>
          <cell r="B138" t="str">
            <v>الانبار</v>
          </cell>
          <cell r="C138" t="str">
            <v>برج المعالي</v>
          </cell>
          <cell r="D138" t="str">
            <v>غني هويدي صالح</v>
          </cell>
          <cell r="E138" t="str">
            <v>حيدر مطرود حرج</v>
          </cell>
          <cell r="F138">
            <v>26007</v>
          </cell>
          <cell r="G138" t="str">
            <v>انبار-فحص</v>
          </cell>
          <cell r="H138">
            <v>39000</v>
          </cell>
          <cell r="I138">
            <v>39000</v>
          </cell>
          <cell r="J138">
            <v>2668</v>
          </cell>
          <cell r="K138" t="str">
            <v>الانبار</v>
          </cell>
          <cell r="L138" t="str">
            <v>مرسيدس</v>
          </cell>
          <cell r="M138" t="str">
            <v>ابيض</v>
          </cell>
          <cell r="P138" t="str">
            <v>صالح</v>
          </cell>
          <cell r="Q138" t="str">
            <v>معتمد</v>
          </cell>
          <cell r="S138">
            <v>137</v>
          </cell>
        </row>
        <row r="139">
          <cell r="A139">
            <v>43275</v>
          </cell>
          <cell r="B139" t="str">
            <v>الانبار</v>
          </cell>
          <cell r="C139" t="str">
            <v>برج المعالي</v>
          </cell>
          <cell r="D139" t="str">
            <v>فائز احمد عبود</v>
          </cell>
          <cell r="E139" t="str">
            <v>محمد علي عواد</v>
          </cell>
          <cell r="F139">
            <v>43275</v>
          </cell>
          <cell r="G139" t="str">
            <v>انبار - فحص</v>
          </cell>
          <cell r="H139">
            <v>31500</v>
          </cell>
          <cell r="I139">
            <v>37000</v>
          </cell>
          <cell r="J139">
            <v>376</v>
          </cell>
          <cell r="K139" t="str">
            <v>الانبار</v>
          </cell>
          <cell r="L139" t="str">
            <v>مرسيدس</v>
          </cell>
          <cell r="P139" t="str">
            <v>صالح</v>
          </cell>
          <cell r="Q139" t="str">
            <v>معتمد</v>
          </cell>
          <cell r="S139">
            <v>138</v>
          </cell>
        </row>
        <row r="140">
          <cell r="A140">
            <v>8568</v>
          </cell>
          <cell r="B140" t="str">
            <v>الانبار</v>
          </cell>
          <cell r="C140" t="str">
            <v>برج المعالي</v>
          </cell>
          <cell r="D140" t="str">
            <v>فوزي حسين صالح</v>
          </cell>
          <cell r="E140" t="str">
            <v>ماهر طالب عذاب</v>
          </cell>
          <cell r="F140">
            <v>8568</v>
          </cell>
          <cell r="G140" t="str">
            <v>انبار-فحص</v>
          </cell>
          <cell r="H140">
            <v>32500</v>
          </cell>
          <cell r="I140">
            <v>36000</v>
          </cell>
          <cell r="J140">
            <v>316</v>
          </cell>
          <cell r="K140" t="str">
            <v>الانبار</v>
          </cell>
          <cell r="L140" t="str">
            <v>فولفو</v>
          </cell>
          <cell r="M140" t="str">
            <v>احمر</v>
          </cell>
          <cell r="P140" t="str">
            <v>عماد + صباح</v>
          </cell>
          <cell r="Q140" t="str">
            <v>معتمد</v>
          </cell>
          <cell r="S140">
            <v>140</v>
          </cell>
        </row>
        <row r="141">
          <cell r="A141">
            <v>25795</v>
          </cell>
          <cell r="B141" t="str">
            <v>الانبار</v>
          </cell>
          <cell r="C141" t="str">
            <v>برج المعالي</v>
          </cell>
          <cell r="D141" t="str">
            <v>فوزي عبد شلال</v>
          </cell>
          <cell r="E141" t="str">
            <v>انور ناظم احمد</v>
          </cell>
          <cell r="F141">
            <v>25795</v>
          </cell>
          <cell r="G141" t="str">
            <v>انبار - فحص</v>
          </cell>
          <cell r="H141">
            <v>33000</v>
          </cell>
          <cell r="I141">
            <v>36500</v>
          </cell>
          <cell r="J141">
            <v>1538</v>
          </cell>
          <cell r="K141" t="str">
            <v>الانبار</v>
          </cell>
          <cell r="L141" t="str">
            <v>مرسيدس</v>
          </cell>
          <cell r="M141" t="str">
            <v>ازرق</v>
          </cell>
          <cell r="P141" t="str">
            <v>صالح</v>
          </cell>
          <cell r="Q141" t="str">
            <v>معتمد</v>
          </cell>
          <cell r="S141">
            <v>141</v>
          </cell>
        </row>
        <row r="142">
          <cell r="A142">
            <v>30727</v>
          </cell>
          <cell r="B142" t="str">
            <v>الانبار</v>
          </cell>
          <cell r="C142" t="str">
            <v>برج المعالي</v>
          </cell>
          <cell r="D142" t="str">
            <v>فوزي محل منفي</v>
          </cell>
          <cell r="E142" t="str">
            <v>محمد عبد رشيد</v>
          </cell>
          <cell r="F142">
            <v>30727</v>
          </cell>
          <cell r="G142" t="str">
            <v>انبار - فحص</v>
          </cell>
          <cell r="H142">
            <v>37000</v>
          </cell>
          <cell r="I142">
            <v>44000</v>
          </cell>
          <cell r="J142">
            <v>482</v>
          </cell>
          <cell r="K142" t="str">
            <v>الانبار</v>
          </cell>
          <cell r="L142" t="str">
            <v>مرسيدس</v>
          </cell>
          <cell r="M142" t="str">
            <v>ابيض</v>
          </cell>
          <cell r="P142" t="str">
            <v>عماد + صباح</v>
          </cell>
          <cell r="Q142" t="str">
            <v>معتمد</v>
          </cell>
          <cell r="S142">
            <v>142</v>
          </cell>
        </row>
        <row r="143">
          <cell r="A143">
            <v>29408</v>
          </cell>
          <cell r="B143" t="str">
            <v>الانبار</v>
          </cell>
          <cell r="C143" t="str">
            <v>برج المعالي</v>
          </cell>
          <cell r="D143" t="str">
            <v xml:space="preserve">فؤاد حميد محارب </v>
          </cell>
          <cell r="E143" t="str">
            <v>حسن محمد حسن</v>
          </cell>
          <cell r="F143">
            <v>29408</v>
          </cell>
          <cell r="G143" t="str">
            <v>انبار - فحص</v>
          </cell>
          <cell r="H143">
            <v>43000</v>
          </cell>
          <cell r="I143">
            <v>43000</v>
          </cell>
          <cell r="J143">
            <v>1440</v>
          </cell>
          <cell r="K143" t="str">
            <v>الانبار</v>
          </cell>
          <cell r="L143" t="str">
            <v>فولفو</v>
          </cell>
          <cell r="M143" t="str">
            <v>احمر</v>
          </cell>
          <cell r="P143" t="str">
            <v>عماد + صباح</v>
          </cell>
          <cell r="Q143" t="str">
            <v>معتمد</v>
          </cell>
          <cell r="S143">
            <v>143</v>
          </cell>
        </row>
        <row r="144">
          <cell r="A144">
            <v>96190</v>
          </cell>
          <cell r="B144" t="str">
            <v>الانبار</v>
          </cell>
          <cell r="C144" t="str">
            <v>برج المعالي</v>
          </cell>
          <cell r="D144" t="str">
            <v>فؤاد داود سليمان</v>
          </cell>
          <cell r="E144" t="str">
            <v>ياسر ابراهيم كيبل</v>
          </cell>
          <cell r="F144">
            <v>96190</v>
          </cell>
          <cell r="G144" t="str">
            <v>انبار-فحص</v>
          </cell>
          <cell r="H144">
            <v>33000</v>
          </cell>
          <cell r="I144">
            <v>36500</v>
          </cell>
          <cell r="J144">
            <v>2511</v>
          </cell>
          <cell r="K144" t="str">
            <v>الانبار</v>
          </cell>
          <cell r="L144" t="str">
            <v>مرسيدس</v>
          </cell>
          <cell r="M144" t="str">
            <v>ابض</v>
          </cell>
          <cell r="P144" t="str">
            <v>عماد + صباح</v>
          </cell>
          <cell r="Q144" t="str">
            <v>معتمد</v>
          </cell>
          <cell r="S144">
            <v>144</v>
          </cell>
        </row>
        <row r="145">
          <cell r="A145">
            <v>43896</v>
          </cell>
          <cell r="B145" t="str">
            <v>الانبار</v>
          </cell>
          <cell r="C145" t="str">
            <v>برج المعالي</v>
          </cell>
          <cell r="D145" t="str">
            <v>فيصل محسن ضاحي</v>
          </cell>
          <cell r="E145" t="str">
            <v>ضياء نوري حميد</v>
          </cell>
          <cell r="F145">
            <v>43896</v>
          </cell>
          <cell r="G145" t="str">
            <v>انبار-فحص</v>
          </cell>
          <cell r="H145">
            <v>32000</v>
          </cell>
          <cell r="I145">
            <v>36000</v>
          </cell>
          <cell r="J145">
            <v>695</v>
          </cell>
          <cell r="K145" t="str">
            <v>الانبار</v>
          </cell>
          <cell r="L145" t="str">
            <v>افيكو</v>
          </cell>
          <cell r="M145" t="str">
            <v>ماروني</v>
          </cell>
          <cell r="P145" t="str">
            <v>صالح</v>
          </cell>
          <cell r="Q145" t="str">
            <v>معتمد</v>
          </cell>
          <cell r="S145">
            <v>145</v>
          </cell>
        </row>
        <row r="146">
          <cell r="A146">
            <v>35444</v>
          </cell>
          <cell r="B146" t="str">
            <v>الانبار</v>
          </cell>
          <cell r="C146" t="str">
            <v>برج المعالي</v>
          </cell>
          <cell r="D146" t="str">
            <v>قاسم محمد عبود</v>
          </cell>
          <cell r="E146" t="str">
            <v>قاسم محمد عبود</v>
          </cell>
          <cell r="F146">
            <v>35444</v>
          </cell>
          <cell r="G146" t="str">
            <v>انبار-فحص</v>
          </cell>
          <cell r="H146">
            <v>35000</v>
          </cell>
          <cell r="I146">
            <v>33000</v>
          </cell>
          <cell r="J146">
            <v>925</v>
          </cell>
          <cell r="K146" t="str">
            <v>الانبار</v>
          </cell>
          <cell r="L146" t="str">
            <v>مرسيدس</v>
          </cell>
          <cell r="M146" t="str">
            <v>ازرق</v>
          </cell>
          <cell r="Q146" t="str">
            <v>معتمد</v>
          </cell>
          <cell r="S146">
            <v>146</v>
          </cell>
        </row>
        <row r="147">
          <cell r="A147">
            <v>60852</v>
          </cell>
          <cell r="B147" t="str">
            <v>الانبار</v>
          </cell>
          <cell r="C147" t="str">
            <v>برج المعالي</v>
          </cell>
          <cell r="D147" t="str">
            <v>قصي ابراهيم علي</v>
          </cell>
          <cell r="E147" t="str">
            <v>ناظم رشيد عباس</v>
          </cell>
          <cell r="F147">
            <v>60852</v>
          </cell>
          <cell r="G147" t="str">
            <v>صلاح الدين-فحص</v>
          </cell>
          <cell r="H147">
            <v>32500</v>
          </cell>
          <cell r="I147">
            <v>36000</v>
          </cell>
          <cell r="J147">
            <v>3106</v>
          </cell>
          <cell r="K147" t="str">
            <v>الانبار</v>
          </cell>
          <cell r="L147" t="str">
            <v>سكانيا</v>
          </cell>
          <cell r="M147" t="str">
            <v>ابيض</v>
          </cell>
          <cell r="P147" t="str">
            <v>ابو أثير</v>
          </cell>
          <cell r="Q147" t="str">
            <v>معتمد</v>
          </cell>
          <cell r="S147">
            <v>147</v>
          </cell>
        </row>
        <row r="148">
          <cell r="A148">
            <v>17515</v>
          </cell>
          <cell r="B148" t="str">
            <v>الانبار</v>
          </cell>
          <cell r="C148" t="str">
            <v>برج المعالي</v>
          </cell>
          <cell r="D148" t="str">
            <v xml:space="preserve">قصي خالد علي </v>
          </cell>
          <cell r="E148" t="str">
            <v>حميد نيسان خلف</v>
          </cell>
          <cell r="F148">
            <v>17515</v>
          </cell>
          <cell r="G148" t="str">
            <v>انبار - فحص</v>
          </cell>
          <cell r="H148">
            <v>33000</v>
          </cell>
          <cell r="I148">
            <v>34000</v>
          </cell>
          <cell r="J148">
            <v>2290</v>
          </cell>
          <cell r="K148" t="str">
            <v>الانبار</v>
          </cell>
          <cell r="L148" t="str">
            <v>مرسيدس</v>
          </cell>
          <cell r="M148" t="str">
            <v>برتقالي</v>
          </cell>
          <cell r="P148" t="str">
            <v>ابو أثير</v>
          </cell>
          <cell r="Q148" t="str">
            <v>معتمد</v>
          </cell>
          <cell r="S148">
            <v>148</v>
          </cell>
        </row>
        <row r="149">
          <cell r="A149">
            <v>70849</v>
          </cell>
          <cell r="B149" t="str">
            <v>الانبار</v>
          </cell>
          <cell r="C149" t="str">
            <v>برج المعالي</v>
          </cell>
          <cell r="D149" t="str">
            <v>قصي عبد الحي فرحان</v>
          </cell>
          <cell r="E149" t="str">
            <v>مظهر حميد علي</v>
          </cell>
          <cell r="F149">
            <v>70849</v>
          </cell>
          <cell r="G149" t="str">
            <v>انبار - فحص</v>
          </cell>
          <cell r="H149">
            <v>33000</v>
          </cell>
          <cell r="I149">
            <v>38000</v>
          </cell>
          <cell r="J149">
            <v>1464</v>
          </cell>
          <cell r="K149" t="str">
            <v>الانبار</v>
          </cell>
          <cell r="L149" t="str">
            <v>مان</v>
          </cell>
          <cell r="M149" t="str">
            <v>ابيض</v>
          </cell>
          <cell r="P149" t="str">
            <v>ابو أثير</v>
          </cell>
          <cell r="Q149" t="str">
            <v>معتمد</v>
          </cell>
          <cell r="S149">
            <v>149</v>
          </cell>
        </row>
        <row r="150">
          <cell r="A150">
            <v>61210</v>
          </cell>
          <cell r="B150" t="str">
            <v>الانبار</v>
          </cell>
          <cell r="C150" t="str">
            <v>برج المعالي</v>
          </cell>
          <cell r="D150" t="str">
            <v xml:space="preserve">قيصر دهام عبد الله </v>
          </cell>
          <cell r="E150" t="str">
            <v>خالد علي بتال</v>
          </cell>
          <cell r="F150">
            <v>61210</v>
          </cell>
          <cell r="G150" t="str">
            <v>انبار - فحص</v>
          </cell>
          <cell r="H150">
            <v>33000</v>
          </cell>
          <cell r="I150">
            <v>36000</v>
          </cell>
          <cell r="J150">
            <v>1741</v>
          </cell>
          <cell r="K150" t="str">
            <v>الانبار</v>
          </cell>
          <cell r="L150" t="str">
            <v>مرسيدس</v>
          </cell>
          <cell r="M150" t="str">
            <v>رصاصي</v>
          </cell>
          <cell r="P150" t="str">
            <v>عماد + صباح</v>
          </cell>
          <cell r="Q150" t="str">
            <v>معتمد</v>
          </cell>
          <cell r="S150">
            <v>150</v>
          </cell>
        </row>
        <row r="151">
          <cell r="A151">
            <v>65416</v>
          </cell>
          <cell r="B151" t="str">
            <v>الانبار</v>
          </cell>
          <cell r="C151" t="str">
            <v>برج المعالي</v>
          </cell>
          <cell r="D151" t="str">
            <v>كريم جوال علي</v>
          </cell>
          <cell r="E151" t="str">
            <v>احميد حمود داود</v>
          </cell>
          <cell r="F151">
            <v>65416</v>
          </cell>
          <cell r="G151" t="str">
            <v>انبار - فحص</v>
          </cell>
          <cell r="H151">
            <v>32500</v>
          </cell>
          <cell r="I151">
            <v>37500</v>
          </cell>
          <cell r="J151">
            <v>746</v>
          </cell>
          <cell r="K151" t="str">
            <v>الانبار</v>
          </cell>
          <cell r="L151" t="str">
            <v>مرسيدس</v>
          </cell>
          <cell r="M151" t="str">
            <v>ازرق</v>
          </cell>
          <cell r="P151" t="str">
            <v>ابو أثير</v>
          </cell>
          <cell r="Q151" t="str">
            <v>معتمد</v>
          </cell>
          <cell r="R151" t="str">
            <v>استبدال</v>
          </cell>
          <cell r="S151">
            <v>151</v>
          </cell>
        </row>
        <row r="152">
          <cell r="A152">
            <v>76421</v>
          </cell>
          <cell r="B152" t="str">
            <v>الانبار</v>
          </cell>
          <cell r="C152" t="str">
            <v>برج المعالي</v>
          </cell>
          <cell r="D152" t="str">
            <v>كريم فياض جديع</v>
          </cell>
          <cell r="E152" t="str">
            <v>جاسم محمد احمد</v>
          </cell>
          <cell r="F152">
            <v>76421</v>
          </cell>
          <cell r="G152" t="str">
            <v>انبار-فحص</v>
          </cell>
          <cell r="H152">
            <v>35000</v>
          </cell>
          <cell r="I152">
            <v>35000</v>
          </cell>
          <cell r="J152">
            <v>1760</v>
          </cell>
          <cell r="K152" t="str">
            <v>الانبار</v>
          </cell>
          <cell r="L152" t="str">
            <v>سكانيا</v>
          </cell>
          <cell r="M152" t="str">
            <v>ابيض</v>
          </cell>
          <cell r="Q152" t="str">
            <v>معتمد</v>
          </cell>
          <cell r="S152">
            <v>152</v>
          </cell>
          <cell r="T152">
            <v>5048</v>
          </cell>
          <cell r="U152">
            <v>215</v>
          </cell>
        </row>
        <row r="153">
          <cell r="A153">
            <v>44553</v>
          </cell>
          <cell r="B153" t="str">
            <v>الانبار</v>
          </cell>
          <cell r="C153" t="str">
            <v>برج المعالي</v>
          </cell>
          <cell r="D153" t="str">
            <v>كريم محمد زغير</v>
          </cell>
          <cell r="E153" t="str">
            <v>مشرف افتيخان ازغير</v>
          </cell>
          <cell r="F153">
            <v>44553</v>
          </cell>
          <cell r="G153" t="str">
            <v>انبار - فحص</v>
          </cell>
          <cell r="H153">
            <v>33000</v>
          </cell>
          <cell r="I153">
            <v>38000</v>
          </cell>
          <cell r="J153">
            <v>216</v>
          </cell>
          <cell r="K153" t="str">
            <v>الانبار</v>
          </cell>
          <cell r="L153" t="str">
            <v>مرسيدس</v>
          </cell>
          <cell r="M153" t="str">
            <v>ابيض</v>
          </cell>
          <cell r="P153" t="str">
            <v>صالح</v>
          </cell>
          <cell r="Q153" t="str">
            <v>معتمد</v>
          </cell>
          <cell r="S153">
            <v>153</v>
          </cell>
        </row>
        <row r="154">
          <cell r="A154">
            <v>39430</v>
          </cell>
          <cell r="B154" t="str">
            <v>الانبار</v>
          </cell>
          <cell r="C154" t="str">
            <v>برج المعالي</v>
          </cell>
          <cell r="D154" t="str">
            <v>كمال حمادي كزار</v>
          </cell>
          <cell r="E154" t="str">
            <v>محمد دايح نواف</v>
          </cell>
          <cell r="F154">
            <v>39430</v>
          </cell>
          <cell r="G154" t="str">
            <v>انبار-فحص</v>
          </cell>
          <cell r="H154">
            <v>33000</v>
          </cell>
          <cell r="I154">
            <v>3700</v>
          </cell>
          <cell r="J154">
            <v>2736</v>
          </cell>
          <cell r="K154" t="str">
            <v>الانبار</v>
          </cell>
          <cell r="L154" t="str">
            <v>مرسيدس</v>
          </cell>
          <cell r="M154" t="str">
            <v>احمر</v>
          </cell>
          <cell r="P154" t="str">
            <v>صالح</v>
          </cell>
          <cell r="Q154" t="str">
            <v>معتمد</v>
          </cell>
          <cell r="R154" t="str">
            <v>استبدال</v>
          </cell>
          <cell r="S154">
            <v>154</v>
          </cell>
        </row>
        <row r="155">
          <cell r="A155">
            <v>828</v>
          </cell>
          <cell r="B155" t="str">
            <v>الانبار</v>
          </cell>
          <cell r="C155" t="str">
            <v>برج المعالي</v>
          </cell>
          <cell r="D155" t="str">
            <v>ليث شاكر احميد</v>
          </cell>
          <cell r="E155" t="str">
            <v>ليث شاكر احميد</v>
          </cell>
          <cell r="F155">
            <v>828</v>
          </cell>
          <cell r="G155" t="str">
            <v>انبار-حمل</v>
          </cell>
          <cell r="H155">
            <v>38500</v>
          </cell>
          <cell r="I155">
            <v>43000</v>
          </cell>
          <cell r="J155">
            <v>2919</v>
          </cell>
          <cell r="K155" t="str">
            <v>الانبار</v>
          </cell>
          <cell r="L155" t="str">
            <v>مرسيدس</v>
          </cell>
          <cell r="M155" t="str">
            <v>ابيض</v>
          </cell>
          <cell r="P155" t="str">
            <v>صالح</v>
          </cell>
          <cell r="Q155" t="str">
            <v>معتمد</v>
          </cell>
          <cell r="S155">
            <v>155</v>
          </cell>
        </row>
        <row r="156">
          <cell r="A156">
            <v>53964</v>
          </cell>
          <cell r="B156" t="str">
            <v>الانبار</v>
          </cell>
          <cell r="C156" t="str">
            <v>برج المعالي</v>
          </cell>
          <cell r="D156" t="str">
            <v>ماجد سليمان صادق</v>
          </cell>
          <cell r="E156" t="str">
            <v>فهد صبحي فاضل</v>
          </cell>
          <cell r="F156">
            <v>53964</v>
          </cell>
          <cell r="G156" t="str">
            <v>ديالى-فحص</v>
          </cell>
          <cell r="H156">
            <v>39000</v>
          </cell>
          <cell r="I156">
            <v>40000</v>
          </cell>
          <cell r="J156">
            <v>3011</v>
          </cell>
          <cell r="K156" t="str">
            <v>الانبار</v>
          </cell>
          <cell r="L156" t="str">
            <v>فولفو</v>
          </cell>
          <cell r="M156" t="str">
            <v>اخضر</v>
          </cell>
          <cell r="P156" t="str">
            <v>صالح</v>
          </cell>
          <cell r="Q156" t="str">
            <v>معتمد</v>
          </cell>
          <cell r="S156">
            <v>156</v>
          </cell>
        </row>
        <row r="157">
          <cell r="A157">
            <v>56744</v>
          </cell>
          <cell r="B157" t="str">
            <v>الانبار</v>
          </cell>
          <cell r="C157" t="str">
            <v>برج المعالي</v>
          </cell>
          <cell r="D157" t="str">
            <v>ماجد سليمان صادق</v>
          </cell>
          <cell r="E157" t="str">
            <v>حسن علي ضيدان</v>
          </cell>
          <cell r="F157">
            <v>56744</v>
          </cell>
          <cell r="G157" t="str">
            <v>انبار - فحص</v>
          </cell>
          <cell r="H157">
            <v>37000</v>
          </cell>
          <cell r="I157">
            <v>39000</v>
          </cell>
          <cell r="J157">
            <v>1006</v>
          </cell>
          <cell r="K157" t="str">
            <v>الانبار</v>
          </cell>
          <cell r="L157" t="str">
            <v>فولفو</v>
          </cell>
          <cell r="M157" t="str">
            <v>ابيض</v>
          </cell>
          <cell r="P157" t="str">
            <v>صالح</v>
          </cell>
          <cell r="Q157" t="str">
            <v>معتمد</v>
          </cell>
          <cell r="S157">
            <v>157</v>
          </cell>
        </row>
        <row r="158">
          <cell r="A158">
            <v>64811</v>
          </cell>
          <cell r="B158" t="str">
            <v>الانبار</v>
          </cell>
          <cell r="C158" t="str">
            <v>برج المعالي</v>
          </cell>
          <cell r="D158" t="str">
            <v>مازاد محمود عبد الله</v>
          </cell>
          <cell r="E158" t="str">
            <v>مازاد محمود عبد الله</v>
          </cell>
          <cell r="F158">
            <v>64811</v>
          </cell>
          <cell r="G158" t="str">
            <v>سليمانية-حمل</v>
          </cell>
          <cell r="H158">
            <v>30000</v>
          </cell>
          <cell r="I158">
            <v>33000</v>
          </cell>
          <cell r="J158">
            <v>2411</v>
          </cell>
          <cell r="K158" t="str">
            <v>الانبار</v>
          </cell>
          <cell r="L158" t="str">
            <v>مرسيدس</v>
          </cell>
          <cell r="M158" t="str">
            <v>ابيض</v>
          </cell>
          <cell r="Q158" t="str">
            <v>معتمد</v>
          </cell>
          <cell r="S158">
            <v>158</v>
          </cell>
        </row>
        <row r="159">
          <cell r="A159">
            <v>16044</v>
          </cell>
          <cell r="B159" t="str">
            <v>الانبار</v>
          </cell>
          <cell r="C159" t="str">
            <v>برج المعالي</v>
          </cell>
          <cell r="D159" t="str">
            <v>مازن هادي صالح</v>
          </cell>
          <cell r="E159" t="str">
            <v>مروان رحيم خلف</v>
          </cell>
          <cell r="F159">
            <v>16044</v>
          </cell>
          <cell r="G159" t="str">
            <v>انبار-حمل</v>
          </cell>
          <cell r="H159">
            <v>32000</v>
          </cell>
          <cell r="I159">
            <v>38000</v>
          </cell>
          <cell r="J159">
            <v>1690</v>
          </cell>
          <cell r="K159" t="str">
            <v>الانبار</v>
          </cell>
          <cell r="L159" t="str">
            <v>مرسيدس</v>
          </cell>
          <cell r="M159" t="str">
            <v>احمر</v>
          </cell>
          <cell r="P159" t="str">
            <v>عماد + صباح</v>
          </cell>
          <cell r="Q159" t="str">
            <v>معتمد</v>
          </cell>
          <cell r="S159">
            <v>159</v>
          </cell>
        </row>
        <row r="160">
          <cell r="A160">
            <v>51673</v>
          </cell>
          <cell r="B160" t="str">
            <v>الانبار</v>
          </cell>
          <cell r="C160" t="str">
            <v>برج المعالي</v>
          </cell>
          <cell r="D160" t="str">
            <v>ماهر احمد عبد</v>
          </cell>
          <cell r="E160" t="str">
            <v>ماهر احمد عبد</v>
          </cell>
          <cell r="F160">
            <v>51673</v>
          </cell>
          <cell r="G160" t="str">
            <v>انبار - فحص</v>
          </cell>
          <cell r="H160">
            <v>35000</v>
          </cell>
          <cell r="I160">
            <v>37000</v>
          </cell>
          <cell r="J160">
            <v>1911</v>
          </cell>
          <cell r="K160" t="str">
            <v>الانبار</v>
          </cell>
          <cell r="L160" t="str">
            <v>مرسيدس</v>
          </cell>
          <cell r="P160" t="str">
            <v>صالح</v>
          </cell>
          <cell r="Q160" t="str">
            <v>معتمد</v>
          </cell>
          <cell r="S160">
            <v>160</v>
          </cell>
        </row>
        <row r="161">
          <cell r="A161">
            <v>579</v>
          </cell>
          <cell r="B161" t="str">
            <v>الانبار</v>
          </cell>
          <cell r="C161" t="str">
            <v>برج المعالي</v>
          </cell>
          <cell r="D161" t="str">
            <v>ماهر صعب حسين</v>
          </cell>
          <cell r="E161" t="str">
            <v>منيف صعب حسين</v>
          </cell>
          <cell r="F161">
            <v>579</v>
          </cell>
          <cell r="G161" t="str">
            <v>انبار-حمل</v>
          </cell>
          <cell r="H161">
            <v>43000</v>
          </cell>
          <cell r="I161">
            <v>43000</v>
          </cell>
          <cell r="J161">
            <v>2566</v>
          </cell>
          <cell r="K161" t="str">
            <v>الانبار</v>
          </cell>
          <cell r="L161" t="str">
            <v>مرسيدس</v>
          </cell>
          <cell r="M161" t="str">
            <v>ابيض</v>
          </cell>
          <cell r="P161" t="str">
            <v>صباح</v>
          </cell>
          <cell r="Q161" t="str">
            <v>معتمد</v>
          </cell>
          <cell r="S161">
            <v>161</v>
          </cell>
        </row>
        <row r="162">
          <cell r="A162">
            <v>58362</v>
          </cell>
          <cell r="B162" t="str">
            <v>الانبار</v>
          </cell>
          <cell r="C162" t="str">
            <v>برج المعالي</v>
          </cell>
          <cell r="D162" t="str">
            <v>ماهر طالب مانع</v>
          </cell>
          <cell r="E162" t="str">
            <v>عقيل ربيع علي</v>
          </cell>
          <cell r="F162">
            <v>58362</v>
          </cell>
          <cell r="G162" t="str">
            <v>انبار-فحص</v>
          </cell>
          <cell r="H162">
            <v>33000</v>
          </cell>
          <cell r="I162">
            <v>37000</v>
          </cell>
          <cell r="J162">
            <v>2788</v>
          </cell>
          <cell r="K162" t="str">
            <v>الانبار</v>
          </cell>
          <cell r="L162" t="str">
            <v>مرسيدس</v>
          </cell>
          <cell r="M162" t="str">
            <v>نيلي</v>
          </cell>
          <cell r="P162" t="str">
            <v>عماد + صباح</v>
          </cell>
          <cell r="Q162" t="str">
            <v>معتمد</v>
          </cell>
          <cell r="S162">
            <v>162</v>
          </cell>
        </row>
        <row r="163">
          <cell r="A163">
            <v>15685</v>
          </cell>
          <cell r="B163" t="str">
            <v>الانبار</v>
          </cell>
          <cell r="C163" t="str">
            <v>برج المعالي</v>
          </cell>
          <cell r="D163" t="str">
            <v>مثنى خميس خلف</v>
          </cell>
          <cell r="E163" t="str">
            <v>ضاري خميس خلف</v>
          </cell>
          <cell r="F163">
            <v>15685</v>
          </cell>
          <cell r="G163" t="str">
            <v>انبار-حمل</v>
          </cell>
          <cell r="H163">
            <v>38000</v>
          </cell>
          <cell r="I163">
            <v>41500</v>
          </cell>
          <cell r="J163">
            <v>2860</v>
          </cell>
          <cell r="K163" t="str">
            <v>الانبار</v>
          </cell>
          <cell r="L163" t="str">
            <v>مرسيدس</v>
          </cell>
          <cell r="M163" t="str">
            <v>ازرق</v>
          </cell>
          <cell r="P163" t="str">
            <v>عماد + صباح</v>
          </cell>
          <cell r="Q163" t="str">
            <v>معتمد</v>
          </cell>
          <cell r="S163">
            <v>163</v>
          </cell>
        </row>
        <row r="164">
          <cell r="A164">
            <v>19945</v>
          </cell>
          <cell r="B164" t="str">
            <v>الانبار</v>
          </cell>
          <cell r="C164" t="str">
            <v>برج المعالي</v>
          </cell>
          <cell r="D164" t="str">
            <v>مثنى دهام مطر</v>
          </cell>
          <cell r="E164" t="str">
            <v>مثنى دهام مطر</v>
          </cell>
          <cell r="F164">
            <v>19945</v>
          </cell>
          <cell r="G164" t="str">
            <v>انبار - حمل</v>
          </cell>
          <cell r="H164">
            <v>31500</v>
          </cell>
          <cell r="I164">
            <v>36000</v>
          </cell>
          <cell r="J164">
            <v>2023</v>
          </cell>
          <cell r="K164" t="str">
            <v>الانبار</v>
          </cell>
          <cell r="L164" t="str">
            <v>مرسيدس</v>
          </cell>
          <cell r="M164" t="str">
            <v>برتقالي</v>
          </cell>
          <cell r="P164" t="str">
            <v>عماد + صباح</v>
          </cell>
          <cell r="Q164" t="str">
            <v>معتمد</v>
          </cell>
          <cell r="S164">
            <v>164</v>
          </cell>
        </row>
        <row r="165">
          <cell r="A165">
            <v>16367</v>
          </cell>
          <cell r="B165" t="str">
            <v>الانبار</v>
          </cell>
          <cell r="C165" t="str">
            <v>برج المعالي</v>
          </cell>
          <cell r="D165" t="str">
            <v>مجيد احميد غايب</v>
          </cell>
          <cell r="E165" t="str">
            <v>احمد افتيخان زغير</v>
          </cell>
          <cell r="F165">
            <v>16367</v>
          </cell>
          <cell r="G165" t="str">
            <v>انبار - حمل</v>
          </cell>
          <cell r="H165">
            <v>37000</v>
          </cell>
          <cell r="I165">
            <v>42000</v>
          </cell>
          <cell r="J165">
            <v>2049</v>
          </cell>
          <cell r="K165" t="str">
            <v>الانبار</v>
          </cell>
          <cell r="L165" t="str">
            <v>مرسيدس</v>
          </cell>
          <cell r="M165" t="str">
            <v>ذهبي</v>
          </cell>
          <cell r="P165" t="str">
            <v>ابو اثير</v>
          </cell>
          <cell r="Q165" t="str">
            <v>معتمد</v>
          </cell>
          <cell r="R165" t="str">
            <v>استبدال / 2</v>
          </cell>
          <cell r="S165">
            <v>165</v>
          </cell>
        </row>
        <row r="166">
          <cell r="A166">
            <v>37242</v>
          </cell>
          <cell r="B166" t="str">
            <v>الانبار</v>
          </cell>
          <cell r="C166" t="str">
            <v>برج المعالي</v>
          </cell>
          <cell r="D166" t="str">
            <v>مجيد احميد غايب</v>
          </cell>
          <cell r="E166" t="str">
            <v>اركان عجيمي احميد</v>
          </cell>
          <cell r="F166">
            <v>37242</v>
          </cell>
          <cell r="G166" t="str">
            <v>انبار-فحص</v>
          </cell>
          <cell r="H166">
            <v>32500</v>
          </cell>
          <cell r="I166">
            <v>36500</v>
          </cell>
          <cell r="J166">
            <v>1454</v>
          </cell>
          <cell r="K166" t="str">
            <v>الانبار</v>
          </cell>
          <cell r="L166" t="str">
            <v>مرسيدس</v>
          </cell>
          <cell r="M166" t="str">
            <v>سلفر</v>
          </cell>
          <cell r="P166" t="str">
            <v>صالح</v>
          </cell>
          <cell r="Q166" t="str">
            <v>معتمد</v>
          </cell>
          <cell r="S166">
            <v>166</v>
          </cell>
        </row>
        <row r="167">
          <cell r="A167">
            <v>60773</v>
          </cell>
          <cell r="B167" t="str">
            <v>الانبار</v>
          </cell>
          <cell r="C167" t="str">
            <v>برج المعالي</v>
          </cell>
          <cell r="D167" t="str">
            <v>مجيد احميد غايب</v>
          </cell>
          <cell r="E167" t="str">
            <v>احمد حبيب محمد</v>
          </cell>
          <cell r="F167">
            <v>60773</v>
          </cell>
          <cell r="G167" t="str">
            <v>انبار - فحص</v>
          </cell>
          <cell r="H167">
            <v>38000</v>
          </cell>
          <cell r="I167">
            <v>38000</v>
          </cell>
          <cell r="J167">
            <v>303</v>
          </cell>
          <cell r="K167" t="str">
            <v>الانبار</v>
          </cell>
          <cell r="L167" t="str">
            <v>مرسيدس</v>
          </cell>
          <cell r="M167" t="str">
            <v>ازرق</v>
          </cell>
          <cell r="P167" t="str">
            <v>ابو أثير</v>
          </cell>
          <cell r="Q167" t="str">
            <v>معتمد</v>
          </cell>
          <cell r="R167" t="str">
            <v>استبدال 1094في 11/8/2013</v>
          </cell>
          <cell r="S167">
            <v>167</v>
          </cell>
        </row>
        <row r="168">
          <cell r="A168">
            <v>85627</v>
          </cell>
          <cell r="B168" t="str">
            <v>الانبار</v>
          </cell>
          <cell r="C168" t="str">
            <v>برج المعالي</v>
          </cell>
          <cell r="D168" t="str">
            <v>مجيد حسين علي</v>
          </cell>
          <cell r="E168" t="str">
            <v>مجيد حسين علي</v>
          </cell>
          <cell r="F168">
            <v>85627</v>
          </cell>
          <cell r="G168" t="str">
            <v>بغداد - حمل</v>
          </cell>
          <cell r="H168">
            <v>37000</v>
          </cell>
          <cell r="I168">
            <v>43000</v>
          </cell>
          <cell r="J168">
            <v>1128</v>
          </cell>
          <cell r="K168" t="str">
            <v>الانبار</v>
          </cell>
          <cell r="L168" t="str">
            <v>مرسيدس</v>
          </cell>
          <cell r="M168" t="str">
            <v>ازرق</v>
          </cell>
          <cell r="Q168" t="str">
            <v>معتمد</v>
          </cell>
          <cell r="S168">
            <v>168</v>
          </cell>
        </row>
        <row r="169">
          <cell r="A169">
            <v>15426</v>
          </cell>
          <cell r="B169" t="str">
            <v>الانبار</v>
          </cell>
          <cell r="C169" t="str">
            <v>برج المعالي</v>
          </cell>
          <cell r="D169" t="str">
            <v>مجيد حميد فرحان</v>
          </cell>
          <cell r="E169" t="str">
            <v>مجيد حميد فرحان</v>
          </cell>
          <cell r="F169">
            <v>15426</v>
          </cell>
          <cell r="G169" t="str">
            <v>انبار - حمل</v>
          </cell>
          <cell r="H169">
            <v>42000</v>
          </cell>
          <cell r="I169">
            <v>42000</v>
          </cell>
          <cell r="J169">
            <v>1974</v>
          </cell>
          <cell r="K169" t="str">
            <v>الانبار</v>
          </cell>
          <cell r="L169" t="str">
            <v>سكانيا</v>
          </cell>
          <cell r="M169" t="str">
            <v>رصاصي</v>
          </cell>
          <cell r="Q169" t="str">
            <v>معتمد</v>
          </cell>
          <cell r="S169">
            <v>169</v>
          </cell>
        </row>
        <row r="170">
          <cell r="A170">
            <v>37904</v>
          </cell>
          <cell r="B170" t="str">
            <v>الانبار</v>
          </cell>
          <cell r="C170" t="str">
            <v>برج المعالي</v>
          </cell>
          <cell r="D170" t="str">
            <v xml:space="preserve">مجيد عامج حماد </v>
          </cell>
          <cell r="E170" t="str">
            <v>رياض عامج حماد</v>
          </cell>
          <cell r="F170">
            <v>37904</v>
          </cell>
          <cell r="G170" t="str">
            <v>بغداد - حمل</v>
          </cell>
          <cell r="H170">
            <v>32000</v>
          </cell>
          <cell r="I170">
            <v>37000</v>
          </cell>
          <cell r="J170">
            <v>2016</v>
          </cell>
          <cell r="K170" t="str">
            <v>الانبار</v>
          </cell>
          <cell r="L170" t="str">
            <v>مرسيدس</v>
          </cell>
          <cell r="M170" t="str">
            <v>رصاصي</v>
          </cell>
          <cell r="P170" t="str">
            <v>عماد + صباح</v>
          </cell>
          <cell r="Q170" t="str">
            <v>معتمد</v>
          </cell>
          <cell r="S170">
            <v>170</v>
          </cell>
        </row>
        <row r="171">
          <cell r="A171">
            <v>10848</v>
          </cell>
          <cell r="B171" t="str">
            <v>الانبار</v>
          </cell>
          <cell r="C171" t="str">
            <v>برج المعالي</v>
          </cell>
          <cell r="D171" t="str">
            <v>محمد أحميد عبد الله</v>
          </cell>
          <cell r="E171" t="str">
            <v>نائل عارف مشرف</v>
          </cell>
          <cell r="F171">
            <v>10848</v>
          </cell>
          <cell r="G171" t="str">
            <v>صلاح الدين-فحص</v>
          </cell>
          <cell r="H171">
            <v>33000</v>
          </cell>
          <cell r="I171">
            <v>36000</v>
          </cell>
          <cell r="J171">
            <v>3256</v>
          </cell>
          <cell r="K171" t="str">
            <v>الانبار</v>
          </cell>
          <cell r="L171" t="str">
            <v>مان</v>
          </cell>
          <cell r="M171" t="str">
            <v>اصفر</v>
          </cell>
          <cell r="N171">
            <v>4716</v>
          </cell>
          <cell r="O171">
            <v>41449</v>
          </cell>
          <cell r="Q171" t="str">
            <v>معتمد</v>
          </cell>
          <cell r="R171" t="str">
            <v>استبدال/2</v>
          </cell>
          <cell r="S171">
            <v>171</v>
          </cell>
        </row>
        <row r="172">
          <cell r="A172">
            <v>16879</v>
          </cell>
          <cell r="B172" t="str">
            <v>الانبار</v>
          </cell>
          <cell r="C172" t="str">
            <v>برج المعالي</v>
          </cell>
          <cell r="D172" t="str">
            <v>محمد ثميل خلف</v>
          </cell>
          <cell r="E172" t="str">
            <v>عصام عبد الجبار مرعي</v>
          </cell>
          <cell r="F172">
            <v>16879</v>
          </cell>
          <cell r="G172" t="str">
            <v>انبار - حمل</v>
          </cell>
          <cell r="H172">
            <v>38000</v>
          </cell>
          <cell r="I172">
            <v>44000</v>
          </cell>
          <cell r="J172">
            <v>1653</v>
          </cell>
          <cell r="K172" t="str">
            <v>الانبار</v>
          </cell>
          <cell r="L172" t="str">
            <v>مرسيدس</v>
          </cell>
          <cell r="M172" t="str">
            <v>اصفر</v>
          </cell>
          <cell r="P172" t="str">
            <v>عماد + صباح</v>
          </cell>
          <cell r="Q172" t="str">
            <v>معتمد</v>
          </cell>
          <cell r="S172">
            <v>172</v>
          </cell>
        </row>
        <row r="173">
          <cell r="A173">
            <v>4953</v>
          </cell>
          <cell r="B173" t="str">
            <v>الانبار</v>
          </cell>
          <cell r="C173" t="str">
            <v>برج المعالي</v>
          </cell>
          <cell r="D173" t="str">
            <v>محمد جاسم محمد</v>
          </cell>
          <cell r="E173" t="str">
            <v>شاكر جبير لاحج</v>
          </cell>
          <cell r="F173">
            <v>4953</v>
          </cell>
          <cell r="G173" t="str">
            <v>انبار - فحص</v>
          </cell>
          <cell r="H173">
            <v>37000</v>
          </cell>
          <cell r="I173">
            <v>38000</v>
          </cell>
          <cell r="J173">
            <v>1421</v>
          </cell>
          <cell r="K173" t="str">
            <v>الانبار</v>
          </cell>
          <cell r="L173" t="str">
            <v>مرسيدس</v>
          </cell>
          <cell r="M173" t="str">
            <v>برتقالي</v>
          </cell>
          <cell r="P173" t="str">
            <v>ابو أثير</v>
          </cell>
          <cell r="Q173" t="str">
            <v>معتمد</v>
          </cell>
          <cell r="S173">
            <v>173</v>
          </cell>
        </row>
        <row r="174">
          <cell r="A174">
            <v>60534</v>
          </cell>
          <cell r="B174" t="str">
            <v>الانبار</v>
          </cell>
          <cell r="C174" t="str">
            <v>برج المعالي</v>
          </cell>
          <cell r="D174" t="str">
            <v>محمد رشيد رميض</v>
          </cell>
          <cell r="E174" t="str">
            <v>مزهر صلاح حسين</v>
          </cell>
          <cell r="F174">
            <v>60534</v>
          </cell>
          <cell r="G174" t="str">
            <v>انبار - فحص</v>
          </cell>
          <cell r="H174">
            <v>38000</v>
          </cell>
          <cell r="I174">
            <v>38000</v>
          </cell>
          <cell r="J174">
            <v>1118</v>
          </cell>
          <cell r="K174" t="str">
            <v>الانبار</v>
          </cell>
          <cell r="L174" t="str">
            <v>سكانيا</v>
          </cell>
          <cell r="M174" t="str">
            <v>ابيض</v>
          </cell>
          <cell r="P174" t="str">
            <v>عماد + صباح</v>
          </cell>
          <cell r="Q174" t="str">
            <v>معتمد</v>
          </cell>
          <cell r="S174">
            <v>174</v>
          </cell>
        </row>
        <row r="175">
          <cell r="A175">
            <v>82397</v>
          </cell>
          <cell r="B175" t="str">
            <v>الانبار</v>
          </cell>
          <cell r="C175" t="str">
            <v>برج المعالي</v>
          </cell>
          <cell r="D175" t="str">
            <v>محمد سامي رشيد</v>
          </cell>
          <cell r="E175" t="str">
            <v>محمد صالح حمود</v>
          </cell>
          <cell r="F175">
            <v>82397</v>
          </cell>
          <cell r="G175" t="str">
            <v>انبار - فحص</v>
          </cell>
          <cell r="H175">
            <v>33000</v>
          </cell>
          <cell r="I175">
            <v>37000</v>
          </cell>
          <cell r="J175">
            <v>2417</v>
          </cell>
          <cell r="K175" t="str">
            <v>الانبار</v>
          </cell>
          <cell r="L175" t="str">
            <v>مرسيدس</v>
          </cell>
          <cell r="M175" t="str">
            <v>نيلي</v>
          </cell>
          <cell r="P175" t="str">
            <v>صالح</v>
          </cell>
          <cell r="Q175" t="str">
            <v>معتمد</v>
          </cell>
          <cell r="S175">
            <v>175</v>
          </cell>
        </row>
        <row r="176">
          <cell r="A176">
            <v>133682</v>
          </cell>
          <cell r="B176" t="str">
            <v>الانبار</v>
          </cell>
          <cell r="C176" t="str">
            <v>برج المعالي</v>
          </cell>
          <cell r="D176" t="str">
            <v>محمد سعران سحاب</v>
          </cell>
          <cell r="E176" t="str">
            <v>احمد رشيد حمودي</v>
          </cell>
          <cell r="F176">
            <v>133682</v>
          </cell>
          <cell r="G176" t="str">
            <v>نينوى -فحص</v>
          </cell>
          <cell r="H176">
            <v>30000</v>
          </cell>
          <cell r="I176">
            <v>36500</v>
          </cell>
          <cell r="J176">
            <v>1254</v>
          </cell>
          <cell r="K176" t="str">
            <v>الشمالية</v>
          </cell>
          <cell r="L176" t="str">
            <v>افيكو</v>
          </cell>
          <cell r="M176" t="str">
            <v>اخضر</v>
          </cell>
          <cell r="P176" t="str">
            <v>ابو أثير</v>
          </cell>
          <cell r="Q176" t="str">
            <v>معتمد</v>
          </cell>
          <cell r="S176">
            <v>176</v>
          </cell>
        </row>
        <row r="177">
          <cell r="A177">
            <v>26693</v>
          </cell>
          <cell r="B177" t="str">
            <v>الانبار</v>
          </cell>
          <cell r="C177" t="str">
            <v>برج المعالي</v>
          </cell>
          <cell r="D177" t="str">
            <v>محمد صالح حسن</v>
          </cell>
          <cell r="E177" t="str">
            <v>محمد صالح حسن</v>
          </cell>
          <cell r="F177">
            <v>26693</v>
          </cell>
          <cell r="G177" t="str">
            <v>انبار-فحص</v>
          </cell>
          <cell r="H177">
            <v>38000</v>
          </cell>
          <cell r="I177">
            <v>38000</v>
          </cell>
          <cell r="J177">
            <v>238</v>
          </cell>
          <cell r="K177" t="str">
            <v>الانبار</v>
          </cell>
          <cell r="L177" t="str">
            <v>مرسيدس</v>
          </cell>
          <cell r="M177" t="str">
            <v>ابيض</v>
          </cell>
          <cell r="Q177" t="str">
            <v>معتمد</v>
          </cell>
          <cell r="S177">
            <v>177</v>
          </cell>
        </row>
        <row r="178">
          <cell r="A178">
            <v>28735</v>
          </cell>
          <cell r="B178" t="str">
            <v>الانبار</v>
          </cell>
          <cell r="C178" t="str">
            <v>برج المعالي</v>
          </cell>
          <cell r="D178" t="str">
            <v>محمد صالح حسن</v>
          </cell>
          <cell r="E178" t="str">
            <v>خالد احميد حمد</v>
          </cell>
          <cell r="F178">
            <v>28735</v>
          </cell>
          <cell r="G178" t="str">
            <v>انبار-فحص</v>
          </cell>
          <cell r="H178">
            <v>35000</v>
          </cell>
          <cell r="I178">
            <v>38000</v>
          </cell>
          <cell r="J178">
            <v>222</v>
          </cell>
          <cell r="K178" t="str">
            <v>الانبار</v>
          </cell>
          <cell r="L178" t="str">
            <v>مرسيدس</v>
          </cell>
          <cell r="M178" t="str">
            <v>اخضر</v>
          </cell>
          <cell r="P178" t="str">
            <v>ابو أثير</v>
          </cell>
          <cell r="Q178" t="str">
            <v>معتمد</v>
          </cell>
          <cell r="R178" t="str">
            <v>استبدال</v>
          </cell>
          <cell r="S178">
            <v>178</v>
          </cell>
        </row>
        <row r="179">
          <cell r="A179">
            <v>64846</v>
          </cell>
          <cell r="B179" t="str">
            <v>الانبار</v>
          </cell>
          <cell r="C179" t="str">
            <v>برج المعالي</v>
          </cell>
          <cell r="D179" t="str">
            <v>محمد صالح حسن</v>
          </cell>
          <cell r="E179" t="str">
            <v>جمال علي عواد</v>
          </cell>
          <cell r="F179">
            <v>64846</v>
          </cell>
          <cell r="G179" t="str">
            <v>انبار-فحص</v>
          </cell>
          <cell r="H179">
            <v>36500</v>
          </cell>
          <cell r="I179">
            <v>37500</v>
          </cell>
          <cell r="J179">
            <v>206</v>
          </cell>
          <cell r="K179" t="str">
            <v>الانبار</v>
          </cell>
          <cell r="L179" t="str">
            <v>مرسيدس</v>
          </cell>
          <cell r="M179" t="str">
            <v>احمر</v>
          </cell>
          <cell r="P179" t="str">
            <v>ابو أثير</v>
          </cell>
          <cell r="Q179" t="str">
            <v>معتمد</v>
          </cell>
          <cell r="S179">
            <v>179</v>
          </cell>
        </row>
        <row r="180">
          <cell r="A180">
            <v>60993</v>
          </cell>
          <cell r="B180" t="str">
            <v>الانبار</v>
          </cell>
          <cell r="C180" t="str">
            <v>برج المعالي</v>
          </cell>
          <cell r="D180" t="str">
            <v>محمد عبد الله صالح</v>
          </cell>
          <cell r="E180" t="str">
            <v>حميد افتيخان ازغير</v>
          </cell>
          <cell r="F180">
            <v>60993</v>
          </cell>
          <cell r="G180" t="str">
            <v>انبار - فحص</v>
          </cell>
          <cell r="H180">
            <v>40000</v>
          </cell>
          <cell r="I180">
            <v>40000</v>
          </cell>
          <cell r="J180">
            <v>2033</v>
          </cell>
          <cell r="K180" t="str">
            <v>الانبار</v>
          </cell>
          <cell r="L180" t="str">
            <v>مرسيدس</v>
          </cell>
          <cell r="M180" t="str">
            <v>احمر</v>
          </cell>
          <cell r="P180" t="str">
            <v>ابو أثير</v>
          </cell>
          <cell r="Q180" t="str">
            <v>معتمد</v>
          </cell>
          <cell r="R180" t="str">
            <v>استبدال/طالب شهاب حمد</v>
          </cell>
          <cell r="S180">
            <v>180</v>
          </cell>
        </row>
        <row r="181">
          <cell r="A181">
            <v>9523</v>
          </cell>
          <cell r="B181" t="str">
            <v>الانبار</v>
          </cell>
          <cell r="C181" t="str">
            <v>برج المعالي</v>
          </cell>
          <cell r="D181" t="str">
            <v>محمد عبد رشيد</v>
          </cell>
          <cell r="E181" t="str">
            <v>قحطان عبد رشيد</v>
          </cell>
          <cell r="F181">
            <v>9523</v>
          </cell>
          <cell r="G181" t="str">
            <v>انبار - فحص</v>
          </cell>
          <cell r="H181">
            <v>33000</v>
          </cell>
          <cell r="I181">
            <v>38000</v>
          </cell>
          <cell r="J181">
            <v>1743</v>
          </cell>
          <cell r="K181" t="str">
            <v>الانبار</v>
          </cell>
          <cell r="L181" t="str">
            <v>مرسيدس</v>
          </cell>
          <cell r="M181" t="str">
            <v>اخضر</v>
          </cell>
          <cell r="P181" t="str">
            <v>عماد + صباح</v>
          </cell>
          <cell r="Q181" t="str">
            <v>معتمد</v>
          </cell>
          <cell r="S181">
            <v>181</v>
          </cell>
        </row>
        <row r="182">
          <cell r="A182">
            <v>88764</v>
          </cell>
          <cell r="B182" t="str">
            <v>الانبار</v>
          </cell>
          <cell r="C182" t="str">
            <v>برج المعالي</v>
          </cell>
          <cell r="D182" t="str">
            <v>محمد عطيه حايف</v>
          </cell>
          <cell r="E182" t="str">
            <v>محمد عطيه حايف</v>
          </cell>
          <cell r="F182">
            <v>88764</v>
          </cell>
          <cell r="G182" t="str">
            <v>انبار-فحص</v>
          </cell>
          <cell r="H182">
            <v>32500</v>
          </cell>
          <cell r="I182">
            <v>36500</v>
          </cell>
          <cell r="J182">
            <v>2011</v>
          </cell>
          <cell r="K182" t="str">
            <v>الانبار</v>
          </cell>
          <cell r="L182" t="str">
            <v>افيكو</v>
          </cell>
          <cell r="M182" t="str">
            <v>ابيض</v>
          </cell>
          <cell r="Q182" t="str">
            <v>معتمد</v>
          </cell>
          <cell r="S182">
            <v>182</v>
          </cell>
        </row>
        <row r="183">
          <cell r="A183">
            <v>6896</v>
          </cell>
          <cell r="B183" t="str">
            <v>الانبار</v>
          </cell>
          <cell r="C183" t="str">
            <v>برج المعالي</v>
          </cell>
          <cell r="D183" t="str">
            <v>شهاب احمد عذاب</v>
          </cell>
          <cell r="E183" t="str">
            <v>محمد زيدان خلف</v>
          </cell>
          <cell r="F183">
            <v>6896</v>
          </cell>
          <cell r="G183" t="str">
            <v>انبار - حمل</v>
          </cell>
          <cell r="H183">
            <v>32000</v>
          </cell>
          <cell r="I183">
            <v>37000</v>
          </cell>
          <cell r="J183">
            <v>147</v>
          </cell>
          <cell r="K183" t="str">
            <v>الانبار</v>
          </cell>
          <cell r="L183" t="str">
            <v>مرسيدس</v>
          </cell>
          <cell r="M183" t="str">
            <v>ابيض</v>
          </cell>
          <cell r="Q183" t="str">
            <v>معتمد</v>
          </cell>
          <cell r="R183" t="str">
            <v>استبدال مالك/محمد علي حمد</v>
          </cell>
          <cell r="S183">
            <v>183</v>
          </cell>
        </row>
        <row r="184">
          <cell r="A184">
            <v>44213</v>
          </cell>
          <cell r="B184" t="str">
            <v>الانبار</v>
          </cell>
          <cell r="C184" t="str">
            <v>برج المعالي</v>
          </cell>
          <cell r="D184" t="str">
            <v>محمد فريح عيسى</v>
          </cell>
          <cell r="E184" t="str">
            <v>محمود محمد فريح</v>
          </cell>
          <cell r="F184">
            <v>44213</v>
          </cell>
          <cell r="G184" t="str">
            <v>انبار - فحص</v>
          </cell>
          <cell r="H184">
            <v>32500</v>
          </cell>
          <cell r="I184">
            <v>37000</v>
          </cell>
          <cell r="J184">
            <v>1200</v>
          </cell>
          <cell r="K184" t="str">
            <v>الانبار</v>
          </cell>
          <cell r="L184" t="str">
            <v>فولفو</v>
          </cell>
          <cell r="M184" t="str">
            <v>سماوي</v>
          </cell>
          <cell r="P184" t="str">
            <v>عماد</v>
          </cell>
          <cell r="Q184" t="str">
            <v>معتمد</v>
          </cell>
          <cell r="S184">
            <v>184</v>
          </cell>
        </row>
        <row r="185">
          <cell r="A185">
            <v>27276</v>
          </cell>
          <cell r="B185" t="str">
            <v>الانبار</v>
          </cell>
          <cell r="C185" t="str">
            <v>برج المعالي</v>
          </cell>
          <cell r="D185" t="str">
            <v>محمد فهد حنتوش</v>
          </cell>
          <cell r="E185" t="str">
            <v>اياد فهد حنتوش</v>
          </cell>
          <cell r="F185">
            <v>27276</v>
          </cell>
          <cell r="G185" t="str">
            <v>انبار-فحص</v>
          </cell>
          <cell r="H185">
            <v>31000</v>
          </cell>
          <cell r="I185">
            <v>35000</v>
          </cell>
          <cell r="J185">
            <v>1985</v>
          </cell>
          <cell r="K185" t="str">
            <v>الانبار</v>
          </cell>
          <cell r="L185" t="str">
            <v>مرسيدس</v>
          </cell>
          <cell r="M185" t="str">
            <v>ابيض</v>
          </cell>
          <cell r="P185" t="str">
            <v>عماد + صباح</v>
          </cell>
          <cell r="Q185" t="str">
            <v>معتمد</v>
          </cell>
          <cell r="S185">
            <v>185</v>
          </cell>
        </row>
        <row r="186">
          <cell r="A186">
            <v>112546</v>
          </cell>
          <cell r="B186" t="str">
            <v>الانبار</v>
          </cell>
          <cell r="C186" t="str">
            <v>برج المعالي</v>
          </cell>
          <cell r="D186" t="str">
            <v>محمد كامل جواد</v>
          </cell>
          <cell r="E186" t="str">
            <v>محمد كامل جواد</v>
          </cell>
          <cell r="F186">
            <v>112546</v>
          </cell>
          <cell r="G186" t="str">
            <v>بغداد - فحص</v>
          </cell>
          <cell r="H186">
            <v>33000</v>
          </cell>
          <cell r="I186">
            <v>36000</v>
          </cell>
          <cell r="J186">
            <v>2485</v>
          </cell>
          <cell r="K186" t="str">
            <v>الانبار</v>
          </cell>
          <cell r="L186" t="str">
            <v>فولفو</v>
          </cell>
          <cell r="M186" t="str">
            <v>ابيض</v>
          </cell>
          <cell r="Q186" t="str">
            <v>معتمد</v>
          </cell>
          <cell r="S186">
            <v>186</v>
          </cell>
        </row>
        <row r="187">
          <cell r="A187">
            <v>22427</v>
          </cell>
          <cell r="B187" t="str">
            <v>الانبار</v>
          </cell>
          <cell r="C187" t="str">
            <v>برج المعالي</v>
          </cell>
          <cell r="D187" t="str">
            <v>محمد محيسن الشامي</v>
          </cell>
          <cell r="E187" t="str">
            <v>محمد محيسن الشامي</v>
          </cell>
          <cell r="F187">
            <v>22427</v>
          </cell>
          <cell r="G187" t="str">
            <v>انبار - فحص</v>
          </cell>
          <cell r="H187">
            <v>36500</v>
          </cell>
          <cell r="I187">
            <v>43000</v>
          </cell>
          <cell r="J187">
            <v>389</v>
          </cell>
          <cell r="K187" t="str">
            <v>الانبار</v>
          </cell>
          <cell r="L187" t="str">
            <v>مرسيدس</v>
          </cell>
          <cell r="M187" t="str">
            <v>رمادي</v>
          </cell>
          <cell r="Q187" t="str">
            <v>معتمد</v>
          </cell>
          <cell r="S187">
            <v>187</v>
          </cell>
        </row>
        <row r="188">
          <cell r="A188">
            <v>11985</v>
          </cell>
          <cell r="B188" t="str">
            <v>الانبار</v>
          </cell>
          <cell r="C188" t="str">
            <v>برج المعالي</v>
          </cell>
          <cell r="D188" t="str">
            <v>محمد مخلف ضايع</v>
          </cell>
          <cell r="E188" t="str">
            <v>محمد رافع منصور</v>
          </cell>
          <cell r="F188">
            <v>11985</v>
          </cell>
          <cell r="G188" t="str">
            <v>انبار-حمل</v>
          </cell>
          <cell r="H188">
            <v>40000</v>
          </cell>
          <cell r="I188">
            <v>40000</v>
          </cell>
          <cell r="J188">
            <v>1968</v>
          </cell>
          <cell r="K188" t="str">
            <v>الانبار</v>
          </cell>
          <cell r="L188" t="str">
            <v>مرسيدس</v>
          </cell>
          <cell r="M188" t="str">
            <v>رصاصي</v>
          </cell>
          <cell r="P188" t="str">
            <v>ابو أثير</v>
          </cell>
          <cell r="Q188" t="str">
            <v>معتمد</v>
          </cell>
          <cell r="S188">
            <v>188</v>
          </cell>
        </row>
        <row r="189">
          <cell r="A189">
            <v>61170</v>
          </cell>
          <cell r="B189" t="str">
            <v>الانبار</v>
          </cell>
          <cell r="C189" t="str">
            <v>برج المعالي</v>
          </cell>
          <cell r="D189" t="str">
            <v>محمد منصور خليل</v>
          </cell>
          <cell r="E189" t="str">
            <v>وسام محمد منصور</v>
          </cell>
          <cell r="F189">
            <v>61170</v>
          </cell>
          <cell r="G189" t="str">
            <v>انبار-فحص</v>
          </cell>
          <cell r="H189">
            <v>38000</v>
          </cell>
          <cell r="I189">
            <v>41000</v>
          </cell>
          <cell r="J189">
            <v>2321</v>
          </cell>
          <cell r="K189" t="str">
            <v>الانبار</v>
          </cell>
          <cell r="L189" t="str">
            <v>مرسيدس</v>
          </cell>
          <cell r="M189" t="str">
            <v>ازرق</v>
          </cell>
          <cell r="P189" t="str">
            <v>ابو اثير</v>
          </cell>
          <cell r="Q189" t="str">
            <v>معتمد</v>
          </cell>
          <cell r="R189" t="str">
            <v>استبدال</v>
          </cell>
          <cell r="S189">
            <v>189</v>
          </cell>
        </row>
        <row r="190">
          <cell r="A190">
            <v>63370</v>
          </cell>
          <cell r="B190" t="str">
            <v>الانبار</v>
          </cell>
          <cell r="C190" t="str">
            <v>برج المعالي</v>
          </cell>
          <cell r="D190" t="str">
            <v>محمود ابراهيم خلف</v>
          </cell>
          <cell r="E190" t="str">
            <v>سامي ريكان دحام</v>
          </cell>
          <cell r="F190">
            <v>63370</v>
          </cell>
          <cell r="G190" t="str">
            <v>انبار - فحص</v>
          </cell>
          <cell r="H190">
            <v>32000</v>
          </cell>
          <cell r="I190">
            <v>35000</v>
          </cell>
          <cell r="J190">
            <v>1936</v>
          </cell>
          <cell r="K190" t="str">
            <v>الانبار</v>
          </cell>
          <cell r="L190" t="str">
            <v xml:space="preserve">مرسيدس </v>
          </cell>
          <cell r="M190" t="str">
            <v>اخضر</v>
          </cell>
          <cell r="P190" t="str">
            <v>صالح</v>
          </cell>
          <cell r="Q190" t="str">
            <v>معتمد</v>
          </cell>
          <cell r="S190">
            <v>190</v>
          </cell>
        </row>
        <row r="191">
          <cell r="A191">
            <v>57255</v>
          </cell>
          <cell r="B191" t="str">
            <v>الانبار</v>
          </cell>
          <cell r="C191" t="str">
            <v>برج المعالي</v>
          </cell>
          <cell r="D191" t="str">
            <v>محمود جبوري احمد</v>
          </cell>
          <cell r="E191" t="str">
            <v>ياسر عبد الكريم محمد</v>
          </cell>
          <cell r="F191">
            <v>57255</v>
          </cell>
          <cell r="G191" t="str">
            <v>انبار-فحص</v>
          </cell>
          <cell r="H191">
            <v>38000</v>
          </cell>
          <cell r="I191">
            <v>38000</v>
          </cell>
          <cell r="J191">
            <v>1838</v>
          </cell>
          <cell r="K191" t="str">
            <v>الانبار</v>
          </cell>
          <cell r="L191" t="str">
            <v>مان</v>
          </cell>
          <cell r="M191" t="str">
            <v>ابيض</v>
          </cell>
          <cell r="P191" t="str">
            <v>ابو أثير</v>
          </cell>
          <cell r="Q191" t="str">
            <v>معتمد</v>
          </cell>
          <cell r="S191">
            <v>191</v>
          </cell>
        </row>
        <row r="192">
          <cell r="A192">
            <v>6631</v>
          </cell>
          <cell r="B192" t="str">
            <v>الانبار</v>
          </cell>
          <cell r="C192" t="str">
            <v>برج المعالي</v>
          </cell>
          <cell r="D192" t="str">
            <v>محمود محمد حمد</v>
          </cell>
          <cell r="E192" t="str">
            <v>محمود محمد حمد</v>
          </cell>
          <cell r="F192">
            <v>6631</v>
          </cell>
          <cell r="G192" t="str">
            <v>انبار - حمل</v>
          </cell>
          <cell r="H192">
            <v>33000</v>
          </cell>
          <cell r="I192">
            <v>38000</v>
          </cell>
          <cell r="J192">
            <v>1704</v>
          </cell>
          <cell r="K192" t="str">
            <v>الانبار</v>
          </cell>
          <cell r="L192" t="str">
            <v>مرسيدس</v>
          </cell>
          <cell r="M192" t="str">
            <v>ابيض</v>
          </cell>
          <cell r="P192" t="str">
            <v>عماد + صباح</v>
          </cell>
          <cell r="Q192" t="str">
            <v>معتمد</v>
          </cell>
          <cell r="S192">
            <v>192</v>
          </cell>
        </row>
        <row r="193">
          <cell r="A193">
            <v>11775</v>
          </cell>
          <cell r="B193" t="str">
            <v>الانبار</v>
          </cell>
          <cell r="C193" t="str">
            <v>برج المعالي</v>
          </cell>
          <cell r="D193" t="str">
            <v>مروان سامي جاسم</v>
          </cell>
          <cell r="E193" t="str">
            <v>ثائر عباس محمد</v>
          </cell>
          <cell r="F193">
            <v>11775</v>
          </cell>
          <cell r="G193" t="str">
            <v>انبار - حمل</v>
          </cell>
          <cell r="H193">
            <v>37000</v>
          </cell>
          <cell r="I193">
            <v>38500</v>
          </cell>
          <cell r="J193">
            <v>1495</v>
          </cell>
          <cell r="K193" t="str">
            <v>الانبار</v>
          </cell>
          <cell r="L193" t="str">
            <v>مان</v>
          </cell>
          <cell r="M193" t="str">
            <v>برتقالي</v>
          </cell>
          <cell r="P193" t="str">
            <v>ابو أثير</v>
          </cell>
          <cell r="Q193" t="str">
            <v>معتمد</v>
          </cell>
          <cell r="S193">
            <v>193</v>
          </cell>
        </row>
        <row r="194">
          <cell r="A194">
            <v>12247</v>
          </cell>
          <cell r="B194" t="str">
            <v>الانبار</v>
          </cell>
          <cell r="C194" t="str">
            <v>برج المعالي</v>
          </cell>
          <cell r="D194" t="str">
            <v>مروان عبد الله حماد</v>
          </cell>
          <cell r="E194" t="str">
            <v>مروان عبد الله حماد</v>
          </cell>
          <cell r="F194">
            <v>12247</v>
          </cell>
          <cell r="G194" t="str">
            <v>انبار - حمل</v>
          </cell>
          <cell r="H194">
            <v>35000</v>
          </cell>
          <cell r="I194">
            <v>36000</v>
          </cell>
          <cell r="J194">
            <v>2074</v>
          </cell>
          <cell r="K194" t="str">
            <v>الانبار</v>
          </cell>
          <cell r="L194" t="str">
            <v>مرسيدس</v>
          </cell>
          <cell r="M194" t="str">
            <v>ازرق</v>
          </cell>
          <cell r="Q194" t="str">
            <v>معتمد</v>
          </cell>
          <cell r="S194">
            <v>194</v>
          </cell>
        </row>
        <row r="195">
          <cell r="A195">
            <v>88259</v>
          </cell>
          <cell r="B195" t="str">
            <v>الانبار</v>
          </cell>
          <cell r="C195" t="str">
            <v>برج المعالي</v>
          </cell>
          <cell r="D195" t="str">
            <v>مروان عبد المنعم جاسم</v>
          </cell>
          <cell r="E195" t="str">
            <v>اسماعيل سعدون دحام</v>
          </cell>
          <cell r="F195">
            <v>88259</v>
          </cell>
          <cell r="G195" t="str">
            <v>بغداد - حمل</v>
          </cell>
          <cell r="H195">
            <v>36000</v>
          </cell>
          <cell r="I195">
            <v>39000</v>
          </cell>
          <cell r="J195">
            <v>2279</v>
          </cell>
          <cell r="K195" t="str">
            <v>الانبار</v>
          </cell>
          <cell r="L195" t="str">
            <v>مان</v>
          </cell>
          <cell r="M195" t="str">
            <v>برتقالي</v>
          </cell>
          <cell r="P195" t="str">
            <v>عماد + صباح</v>
          </cell>
          <cell r="Q195" t="str">
            <v>معتمد</v>
          </cell>
          <cell r="S195">
            <v>195</v>
          </cell>
        </row>
        <row r="196">
          <cell r="A196">
            <v>9144</v>
          </cell>
          <cell r="B196" t="str">
            <v>الانبار</v>
          </cell>
          <cell r="C196" t="str">
            <v>برج المعالي</v>
          </cell>
          <cell r="D196" t="str">
            <v>مزهر كريم محمد</v>
          </cell>
          <cell r="E196" t="str">
            <v>ماهر طالب عذاب</v>
          </cell>
          <cell r="F196">
            <v>9144</v>
          </cell>
          <cell r="G196" t="str">
            <v>انبار-فحص</v>
          </cell>
          <cell r="H196">
            <v>31000</v>
          </cell>
          <cell r="I196">
            <v>35000</v>
          </cell>
          <cell r="J196">
            <v>885</v>
          </cell>
          <cell r="K196" t="str">
            <v>الانبار</v>
          </cell>
          <cell r="L196" t="str">
            <v>مرسيدس</v>
          </cell>
          <cell r="M196" t="str">
            <v>اصفر</v>
          </cell>
          <cell r="P196" t="str">
            <v>عماد + صباح</v>
          </cell>
          <cell r="Q196" t="str">
            <v>معتمد</v>
          </cell>
          <cell r="S196">
            <v>196</v>
          </cell>
        </row>
        <row r="197">
          <cell r="A197">
            <v>52968</v>
          </cell>
          <cell r="B197" t="str">
            <v>الانبار</v>
          </cell>
          <cell r="C197" t="str">
            <v>برج المعالي</v>
          </cell>
          <cell r="D197" t="str">
            <v>مشتاق طالب نخيلان</v>
          </cell>
          <cell r="E197" t="str">
            <v>ماجد حميد علي</v>
          </cell>
          <cell r="F197">
            <v>52968</v>
          </cell>
          <cell r="G197" t="str">
            <v>انبار - فحص</v>
          </cell>
          <cell r="H197">
            <v>40000</v>
          </cell>
          <cell r="I197">
            <v>40000</v>
          </cell>
          <cell r="J197">
            <v>193</v>
          </cell>
          <cell r="K197" t="str">
            <v>الانبار</v>
          </cell>
          <cell r="L197" t="str">
            <v>مرسيدس</v>
          </cell>
          <cell r="M197" t="str">
            <v>ازرق</v>
          </cell>
          <cell r="N197">
            <v>4374</v>
          </cell>
          <cell r="O197">
            <v>41436</v>
          </cell>
          <cell r="Q197" t="str">
            <v>معتمد</v>
          </cell>
          <cell r="R197" t="str">
            <v>استبدال</v>
          </cell>
          <cell r="S197">
            <v>197</v>
          </cell>
        </row>
        <row r="198">
          <cell r="A198">
            <v>95378</v>
          </cell>
          <cell r="B198" t="str">
            <v>الانبار</v>
          </cell>
          <cell r="C198" t="str">
            <v>برج المعالي</v>
          </cell>
          <cell r="D198" t="str">
            <v>مشرف افتيخان زغير</v>
          </cell>
          <cell r="E198" t="str">
            <v>حميد مرداس محمد</v>
          </cell>
          <cell r="F198">
            <v>95378</v>
          </cell>
          <cell r="G198" t="str">
            <v>انبار - فحص</v>
          </cell>
          <cell r="H198">
            <v>33000</v>
          </cell>
          <cell r="I198">
            <v>38000</v>
          </cell>
          <cell r="J198">
            <v>1514</v>
          </cell>
          <cell r="K198" t="str">
            <v>الانبار</v>
          </cell>
          <cell r="L198" t="str">
            <v>سكانيا</v>
          </cell>
          <cell r="M198" t="str">
            <v>ابيض</v>
          </cell>
          <cell r="P198" t="str">
            <v>عماد + صباح</v>
          </cell>
          <cell r="Q198" t="str">
            <v>معتمد</v>
          </cell>
          <cell r="S198">
            <v>198</v>
          </cell>
        </row>
        <row r="199">
          <cell r="A199">
            <v>23567</v>
          </cell>
          <cell r="B199" t="str">
            <v>الانبار</v>
          </cell>
          <cell r="C199" t="str">
            <v>برج المعالي</v>
          </cell>
          <cell r="D199" t="str">
            <v>مصطفى عبيد عليان</v>
          </cell>
          <cell r="E199" t="str">
            <v>مصطفى عبيد عليان</v>
          </cell>
          <cell r="F199">
            <v>23567</v>
          </cell>
          <cell r="G199" t="str">
            <v>انبار - حمل</v>
          </cell>
          <cell r="H199">
            <v>38000</v>
          </cell>
          <cell r="I199">
            <v>44000</v>
          </cell>
          <cell r="J199">
            <v>1369</v>
          </cell>
          <cell r="K199" t="str">
            <v>الانبار</v>
          </cell>
          <cell r="L199" t="str">
            <v>مرسيدس</v>
          </cell>
          <cell r="M199" t="str">
            <v>ابيض</v>
          </cell>
          <cell r="P199" t="str">
            <v xml:space="preserve">عماد </v>
          </cell>
          <cell r="Q199" t="str">
            <v>معتمد</v>
          </cell>
          <cell r="S199">
            <v>199</v>
          </cell>
        </row>
        <row r="200">
          <cell r="A200">
            <v>42027</v>
          </cell>
          <cell r="B200" t="str">
            <v>الانبار</v>
          </cell>
          <cell r="C200" t="str">
            <v>برج المعالي</v>
          </cell>
          <cell r="D200" t="str">
            <v>مطر دايح كطاع</v>
          </cell>
          <cell r="E200" t="str">
            <v>مطر دايح كطاع</v>
          </cell>
          <cell r="F200">
            <v>42027</v>
          </cell>
          <cell r="G200" t="str">
            <v>انبار-فحص</v>
          </cell>
          <cell r="H200">
            <v>33000</v>
          </cell>
          <cell r="I200">
            <v>37000</v>
          </cell>
          <cell r="J200">
            <v>220</v>
          </cell>
          <cell r="K200" t="str">
            <v>الانبار</v>
          </cell>
          <cell r="L200" t="str">
            <v>مرسيدس</v>
          </cell>
          <cell r="M200" t="str">
            <v>ازرق</v>
          </cell>
          <cell r="Q200" t="str">
            <v>معتمد</v>
          </cell>
          <cell r="S200">
            <v>200</v>
          </cell>
        </row>
        <row r="201">
          <cell r="A201">
            <v>81761</v>
          </cell>
          <cell r="B201" t="str">
            <v>الانبار</v>
          </cell>
          <cell r="C201" t="str">
            <v>برج المعالي</v>
          </cell>
          <cell r="D201" t="str">
            <v>معمر يونس نجيب</v>
          </cell>
          <cell r="E201" t="str">
            <v>حامد جاسم عبد</v>
          </cell>
          <cell r="F201">
            <v>81761</v>
          </cell>
          <cell r="G201" t="str">
            <v>انبار-فحص</v>
          </cell>
          <cell r="H201">
            <v>33000</v>
          </cell>
          <cell r="I201">
            <v>37000</v>
          </cell>
          <cell r="J201">
            <v>2167</v>
          </cell>
          <cell r="K201" t="str">
            <v>الانبار</v>
          </cell>
          <cell r="L201" t="str">
            <v>سكانيا</v>
          </cell>
          <cell r="M201" t="str">
            <v>ابيض</v>
          </cell>
          <cell r="P201" t="str">
            <v>ابو أثير</v>
          </cell>
          <cell r="Q201" t="str">
            <v>معتمد</v>
          </cell>
          <cell r="S201">
            <v>202</v>
          </cell>
        </row>
        <row r="202">
          <cell r="A202">
            <v>15946</v>
          </cell>
          <cell r="B202" t="str">
            <v>الانبار</v>
          </cell>
          <cell r="C202" t="str">
            <v>برج المعالي</v>
          </cell>
          <cell r="D202" t="str">
            <v>منيف صعب حسين</v>
          </cell>
          <cell r="E202" t="str">
            <v>ماهر صعب حسين</v>
          </cell>
          <cell r="F202">
            <v>15946</v>
          </cell>
          <cell r="G202" t="str">
            <v>انبار - حمل</v>
          </cell>
          <cell r="H202">
            <v>31500</v>
          </cell>
          <cell r="I202">
            <v>37500</v>
          </cell>
          <cell r="J202">
            <v>1982</v>
          </cell>
          <cell r="K202" t="str">
            <v>الانبار</v>
          </cell>
          <cell r="L202" t="str">
            <v>مرسيدس</v>
          </cell>
          <cell r="M202" t="str">
            <v>احمر</v>
          </cell>
          <cell r="P202" t="str">
            <v>ابو اثير</v>
          </cell>
          <cell r="Q202" t="str">
            <v>معتمد</v>
          </cell>
          <cell r="S202">
            <v>203</v>
          </cell>
        </row>
        <row r="203">
          <cell r="A203">
            <v>8604</v>
          </cell>
          <cell r="B203" t="str">
            <v>الانبار</v>
          </cell>
          <cell r="C203" t="str">
            <v>برج المعالي</v>
          </cell>
          <cell r="D203" t="str">
            <v>مهند سامي محمود</v>
          </cell>
          <cell r="E203" t="str">
            <v>مهند سامي محمود</v>
          </cell>
          <cell r="F203">
            <v>8604</v>
          </cell>
          <cell r="G203" t="str">
            <v>انبار - فحص</v>
          </cell>
          <cell r="H203">
            <v>33000</v>
          </cell>
          <cell r="I203">
            <v>38000</v>
          </cell>
          <cell r="J203">
            <v>1802</v>
          </cell>
          <cell r="K203" t="str">
            <v>الانبار</v>
          </cell>
          <cell r="L203" t="str">
            <v>مرسيدس</v>
          </cell>
          <cell r="M203" t="str">
            <v>ازرق</v>
          </cell>
          <cell r="Q203" t="str">
            <v>معتمد</v>
          </cell>
          <cell r="S203">
            <v>204</v>
          </cell>
        </row>
        <row r="204">
          <cell r="A204">
            <v>83969</v>
          </cell>
          <cell r="B204" t="str">
            <v>الانبار</v>
          </cell>
          <cell r="C204" t="str">
            <v>برج المعالي</v>
          </cell>
          <cell r="D204" t="str">
            <v>مهند مجيد حسين</v>
          </cell>
          <cell r="E204" t="str">
            <v>اياد حمد سليمان</v>
          </cell>
          <cell r="F204">
            <v>83969</v>
          </cell>
          <cell r="G204" t="str">
            <v>انبار-فحص</v>
          </cell>
          <cell r="H204">
            <v>38000</v>
          </cell>
          <cell r="I204">
            <v>38000</v>
          </cell>
          <cell r="J204">
            <v>2301</v>
          </cell>
          <cell r="K204" t="str">
            <v>الانبار</v>
          </cell>
          <cell r="L204" t="str">
            <v>سكانيا</v>
          </cell>
          <cell r="M204" t="str">
            <v>ابيض</v>
          </cell>
          <cell r="P204" t="str">
            <v>عماد + صباح</v>
          </cell>
          <cell r="Q204" t="str">
            <v>معتمد</v>
          </cell>
          <cell r="S204">
            <v>205</v>
          </cell>
        </row>
        <row r="205">
          <cell r="A205">
            <v>20848</v>
          </cell>
          <cell r="B205" t="str">
            <v>الانبار</v>
          </cell>
          <cell r="C205" t="str">
            <v>برج المعالي</v>
          </cell>
          <cell r="D205" t="str">
            <v>موفق جوال علي</v>
          </cell>
          <cell r="E205" t="str">
            <v>موفق جوال علي</v>
          </cell>
          <cell r="F205">
            <v>20848</v>
          </cell>
          <cell r="G205" t="str">
            <v>انبار-حمل</v>
          </cell>
          <cell r="H205">
            <v>38000</v>
          </cell>
          <cell r="I205">
            <v>42500</v>
          </cell>
          <cell r="J205">
            <v>3268</v>
          </cell>
          <cell r="K205" t="str">
            <v>الانبار</v>
          </cell>
          <cell r="L205" t="str">
            <v>مرسيدس</v>
          </cell>
          <cell r="M205" t="str">
            <v>ابيض</v>
          </cell>
          <cell r="Q205" t="str">
            <v>معتمد</v>
          </cell>
          <cell r="S205">
            <v>206</v>
          </cell>
        </row>
        <row r="206">
          <cell r="A206">
            <v>104156</v>
          </cell>
          <cell r="B206" t="str">
            <v>الانبار</v>
          </cell>
          <cell r="C206" t="str">
            <v>برج المعالي</v>
          </cell>
          <cell r="D206" t="str">
            <v>مؤيد ادهم معروف</v>
          </cell>
          <cell r="E206" t="str">
            <v>منير دخيل ابراهيم</v>
          </cell>
          <cell r="F206">
            <v>104156</v>
          </cell>
          <cell r="G206" t="str">
            <v>اربيل-حمل</v>
          </cell>
          <cell r="H206">
            <v>37500</v>
          </cell>
          <cell r="I206">
            <v>40000</v>
          </cell>
          <cell r="J206">
            <v>2624</v>
          </cell>
          <cell r="K206" t="str">
            <v>الانبار</v>
          </cell>
          <cell r="L206" t="str">
            <v>سكانيا</v>
          </cell>
          <cell r="M206" t="str">
            <v>ابيض</v>
          </cell>
          <cell r="P206" t="str">
            <v>ابو أثير</v>
          </cell>
          <cell r="Q206" t="str">
            <v>معتمد</v>
          </cell>
          <cell r="S206">
            <v>207</v>
          </cell>
        </row>
        <row r="207">
          <cell r="A207">
            <v>16118</v>
          </cell>
          <cell r="B207" t="str">
            <v>الانبار</v>
          </cell>
          <cell r="C207" t="str">
            <v>برج المعالي</v>
          </cell>
          <cell r="D207" t="str">
            <v>ناجي حكوش معارج</v>
          </cell>
          <cell r="E207" t="str">
            <v>ناجي حكوش معارج</v>
          </cell>
          <cell r="F207">
            <v>16118</v>
          </cell>
          <cell r="G207" t="str">
            <v>انبار - فحص</v>
          </cell>
          <cell r="H207">
            <v>33000</v>
          </cell>
          <cell r="I207">
            <v>38000</v>
          </cell>
          <cell r="J207">
            <v>20</v>
          </cell>
          <cell r="K207" t="str">
            <v>الانبار</v>
          </cell>
          <cell r="L207" t="str">
            <v>مرسيدس</v>
          </cell>
          <cell r="M207" t="str">
            <v>ابيض</v>
          </cell>
          <cell r="Q207" t="str">
            <v>معتمد</v>
          </cell>
          <cell r="S207">
            <v>208</v>
          </cell>
        </row>
        <row r="208">
          <cell r="A208">
            <v>24898</v>
          </cell>
          <cell r="B208" t="str">
            <v>الانبار</v>
          </cell>
          <cell r="C208" t="str">
            <v>برج المعالي</v>
          </cell>
          <cell r="D208" t="str">
            <v>ناحي عبد الرزاق حسين</v>
          </cell>
          <cell r="E208" t="str">
            <v>ناحي عبد الرزاق حسين</v>
          </cell>
          <cell r="F208">
            <v>24898</v>
          </cell>
          <cell r="G208" t="str">
            <v>انبار - فحص</v>
          </cell>
          <cell r="H208">
            <v>38000</v>
          </cell>
          <cell r="I208">
            <v>44000</v>
          </cell>
          <cell r="J208">
            <v>353</v>
          </cell>
          <cell r="K208" t="str">
            <v>الانبار</v>
          </cell>
          <cell r="L208" t="str">
            <v>مرسيدس</v>
          </cell>
          <cell r="M208" t="str">
            <v>ابيض</v>
          </cell>
          <cell r="Q208" t="str">
            <v>معتمد</v>
          </cell>
          <cell r="S208">
            <v>209</v>
          </cell>
        </row>
        <row r="209">
          <cell r="A209">
            <v>49507</v>
          </cell>
          <cell r="B209" t="str">
            <v>الانبار</v>
          </cell>
          <cell r="C209" t="str">
            <v>برج المعالي</v>
          </cell>
          <cell r="D209" t="str">
            <v>ناصر حميد سرحان</v>
          </cell>
          <cell r="E209" t="str">
            <v>علي سليمان سويد</v>
          </cell>
          <cell r="F209">
            <v>49507</v>
          </cell>
          <cell r="G209" t="str">
            <v>انبار-فحص</v>
          </cell>
          <cell r="H209">
            <v>32500</v>
          </cell>
          <cell r="I209">
            <v>38000</v>
          </cell>
          <cell r="J209">
            <v>56</v>
          </cell>
          <cell r="K209" t="str">
            <v>الانبار</v>
          </cell>
          <cell r="L209" t="str">
            <v>داف</v>
          </cell>
          <cell r="M209" t="str">
            <v>ابيض</v>
          </cell>
          <cell r="P209" t="str">
            <v>ابو أثير</v>
          </cell>
          <cell r="Q209" t="str">
            <v>معتمد</v>
          </cell>
          <cell r="R209" t="str">
            <v>استبدال/عمر سليمان سويد</v>
          </cell>
          <cell r="S209">
            <v>210</v>
          </cell>
        </row>
        <row r="210">
          <cell r="A210">
            <v>71388</v>
          </cell>
          <cell r="B210" t="str">
            <v>الانبار</v>
          </cell>
          <cell r="C210" t="str">
            <v>برج المعالي</v>
          </cell>
          <cell r="D210" t="str">
            <v>ناصر حميد سرحان</v>
          </cell>
          <cell r="E210" t="str">
            <v>ماهر عبد رشيد</v>
          </cell>
          <cell r="F210">
            <v>71388</v>
          </cell>
          <cell r="G210" t="str">
            <v>انبار-فحص</v>
          </cell>
          <cell r="H210">
            <v>32000</v>
          </cell>
          <cell r="I210">
            <v>37500</v>
          </cell>
          <cell r="J210">
            <v>2102</v>
          </cell>
          <cell r="K210" t="str">
            <v>الانبار</v>
          </cell>
          <cell r="L210" t="str">
            <v>مان</v>
          </cell>
          <cell r="M210" t="str">
            <v>ابيض</v>
          </cell>
          <cell r="P210" t="str">
            <v>عماد + صباح</v>
          </cell>
          <cell r="Q210" t="str">
            <v>معتمد</v>
          </cell>
          <cell r="S210">
            <v>211</v>
          </cell>
        </row>
        <row r="211">
          <cell r="A211">
            <v>26098</v>
          </cell>
          <cell r="B211" t="str">
            <v>الانبار</v>
          </cell>
          <cell r="C211" t="str">
            <v>برج المعالي</v>
          </cell>
          <cell r="D211" t="str">
            <v>ناظر حماد مجيت</v>
          </cell>
          <cell r="E211" t="str">
            <v>قيس سعدي علي</v>
          </cell>
          <cell r="F211">
            <v>26098</v>
          </cell>
          <cell r="G211" t="str">
            <v>انبار-فحص</v>
          </cell>
          <cell r="H211">
            <v>29000</v>
          </cell>
          <cell r="I211">
            <v>33500</v>
          </cell>
          <cell r="J211">
            <v>45</v>
          </cell>
          <cell r="K211" t="str">
            <v>الانبار</v>
          </cell>
          <cell r="L211" t="str">
            <v>مرسيدس</v>
          </cell>
          <cell r="M211" t="str">
            <v>احمر</v>
          </cell>
          <cell r="P211" t="str">
            <v>عماد + صباح</v>
          </cell>
          <cell r="Q211" t="str">
            <v>معتمد</v>
          </cell>
          <cell r="R211" t="str">
            <v>استبدال</v>
          </cell>
          <cell r="S211">
            <v>212</v>
          </cell>
        </row>
        <row r="212">
          <cell r="A212">
            <v>31164</v>
          </cell>
          <cell r="B212" t="str">
            <v>الانبار</v>
          </cell>
          <cell r="C212" t="str">
            <v>برج المعالي</v>
          </cell>
          <cell r="D212" t="str">
            <v>ناظم محمود محمد</v>
          </cell>
          <cell r="E212" t="str">
            <v>ناظم محمود محمد</v>
          </cell>
          <cell r="F212">
            <v>31164</v>
          </cell>
          <cell r="G212" t="str">
            <v>سليمانية -حمل</v>
          </cell>
          <cell r="H212">
            <v>33500</v>
          </cell>
          <cell r="I212">
            <v>36000</v>
          </cell>
          <cell r="J212">
            <v>2469</v>
          </cell>
          <cell r="K212" t="str">
            <v>الانبار</v>
          </cell>
          <cell r="L212" t="str">
            <v>افيكو</v>
          </cell>
          <cell r="M212" t="str">
            <v>احمر</v>
          </cell>
          <cell r="Q212" t="str">
            <v>معتمد</v>
          </cell>
          <cell r="S212">
            <v>214</v>
          </cell>
        </row>
        <row r="213">
          <cell r="A213">
            <v>76241</v>
          </cell>
          <cell r="B213" t="str">
            <v>الانبار</v>
          </cell>
          <cell r="C213" t="str">
            <v>برج المعالي</v>
          </cell>
          <cell r="D213" t="str">
            <v>نافع عودة محمد</v>
          </cell>
          <cell r="E213" t="str">
            <v>نافع عودة محمد</v>
          </cell>
          <cell r="F213">
            <v>76241</v>
          </cell>
          <cell r="G213" t="str">
            <v>انبار-فحص</v>
          </cell>
          <cell r="H213">
            <v>33000</v>
          </cell>
          <cell r="I213">
            <v>36000</v>
          </cell>
          <cell r="J213">
            <v>2705</v>
          </cell>
          <cell r="K213" t="str">
            <v>الانبار</v>
          </cell>
          <cell r="L213" t="str">
            <v>مرسيدس</v>
          </cell>
          <cell r="M213" t="str">
            <v>رصاصي</v>
          </cell>
          <cell r="Q213" t="str">
            <v>معتمد</v>
          </cell>
          <cell r="S213">
            <v>215</v>
          </cell>
        </row>
        <row r="214">
          <cell r="A214">
            <v>57211</v>
          </cell>
          <cell r="B214" t="str">
            <v>الانبار</v>
          </cell>
          <cell r="C214" t="str">
            <v>برج المعالي</v>
          </cell>
          <cell r="D214" t="str">
            <v>نافع مجيد طابور</v>
          </cell>
          <cell r="E214" t="str">
            <v>محمد سعد درب</v>
          </cell>
          <cell r="F214">
            <v>57211</v>
          </cell>
          <cell r="G214" t="str">
            <v>صلاح الدين-فحص</v>
          </cell>
          <cell r="H214">
            <v>30500</v>
          </cell>
          <cell r="I214">
            <v>35500</v>
          </cell>
          <cell r="J214">
            <v>2059</v>
          </cell>
          <cell r="K214" t="str">
            <v>الانبار</v>
          </cell>
          <cell r="L214" t="str">
            <v>سكانيا</v>
          </cell>
          <cell r="M214" t="str">
            <v>احمر</v>
          </cell>
          <cell r="P214" t="str">
            <v>ابو أثير</v>
          </cell>
          <cell r="Q214" t="str">
            <v>معتمد</v>
          </cell>
          <cell r="S214">
            <v>216</v>
          </cell>
        </row>
        <row r="215">
          <cell r="A215">
            <v>53132</v>
          </cell>
          <cell r="B215" t="str">
            <v>الانبار</v>
          </cell>
          <cell r="C215" t="str">
            <v>برج المعالي</v>
          </cell>
          <cell r="D215" t="str">
            <v>نايف محمد جاسم</v>
          </cell>
          <cell r="E215" t="str">
            <v>نايف محمد جاسم</v>
          </cell>
          <cell r="F215">
            <v>53132</v>
          </cell>
          <cell r="G215" t="str">
            <v>نينوى - فحص</v>
          </cell>
          <cell r="H215">
            <v>33000</v>
          </cell>
          <cell r="I215">
            <v>37000</v>
          </cell>
          <cell r="J215">
            <v>2074</v>
          </cell>
          <cell r="K215" t="str">
            <v>الشمالية</v>
          </cell>
          <cell r="L215" t="str">
            <v>سكانيا</v>
          </cell>
          <cell r="M215" t="str">
            <v>ازرق</v>
          </cell>
          <cell r="Q215" t="str">
            <v>معتمد</v>
          </cell>
          <cell r="S215">
            <v>217</v>
          </cell>
        </row>
        <row r="216">
          <cell r="A216">
            <v>50717</v>
          </cell>
          <cell r="B216" t="str">
            <v>الانبار</v>
          </cell>
          <cell r="C216" t="str">
            <v>برج المعالي</v>
          </cell>
          <cell r="D216" t="str">
            <v>نايف يونس سيف</v>
          </cell>
          <cell r="E216" t="str">
            <v>فؤاد صالح شلال</v>
          </cell>
          <cell r="F216">
            <v>50717</v>
          </cell>
          <cell r="G216" t="str">
            <v>دهوك-حمل</v>
          </cell>
          <cell r="H216">
            <v>34000</v>
          </cell>
          <cell r="I216">
            <v>38000</v>
          </cell>
          <cell r="J216">
            <v>3283</v>
          </cell>
          <cell r="K216" t="str">
            <v>الانبار</v>
          </cell>
          <cell r="L216" t="str">
            <v>فولفو</v>
          </cell>
          <cell r="M216" t="str">
            <v>ازرق</v>
          </cell>
          <cell r="Q216" t="str">
            <v>معتمد</v>
          </cell>
          <cell r="S216">
            <v>218</v>
          </cell>
        </row>
        <row r="217">
          <cell r="A217">
            <v>10368</v>
          </cell>
          <cell r="B217" t="str">
            <v>الانبار</v>
          </cell>
          <cell r="C217" t="str">
            <v>برج المعالي</v>
          </cell>
          <cell r="D217" t="str">
            <v>نبيل ابراهيم عليان</v>
          </cell>
          <cell r="E217" t="str">
            <v>وحيد خالد حامد</v>
          </cell>
          <cell r="F217">
            <v>10368</v>
          </cell>
          <cell r="G217" t="str">
            <v>انبار - حمل</v>
          </cell>
          <cell r="H217">
            <v>38000</v>
          </cell>
          <cell r="I217">
            <v>46000</v>
          </cell>
          <cell r="J217">
            <v>1622</v>
          </cell>
          <cell r="K217" t="str">
            <v>الانبار</v>
          </cell>
          <cell r="L217" t="str">
            <v>مرسيدس</v>
          </cell>
          <cell r="M217" t="str">
            <v>اصفر</v>
          </cell>
          <cell r="Q217" t="str">
            <v>معتمد</v>
          </cell>
          <cell r="S217">
            <v>219</v>
          </cell>
        </row>
        <row r="218">
          <cell r="A218">
            <v>10482</v>
          </cell>
          <cell r="B218" t="str">
            <v>الانبار</v>
          </cell>
          <cell r="C218" t="str">
            <v>برج المعالي</v>
          </cell>
          <cell r="D218" t="str">
            <v>نبيل ابراهيم عليان</v>
          </cell>
          <cell r="E218" t="str">
            <v>موسى خليل ابراهيم</v>
          </cell>
          <cell r="F218">
            <v>10482</v>
          </cell>
          <cell r="G218" t="str">
            <v>انبار-حمل</v>
          </cell>
          <cell r="H218">
            <v>37500</v>
          </cell>
          <cell r="I218">
            <v>46000</v>
          </cell>
          <cell r="J218">
            <v>1908</v>
          </cell>
          <cell r="K218" t="str">
            <v>الانبار</v>
          </cell>
          <cell r="L218" t="str">
            <v>مرسيدس</v>
          </cell>
          <cell r="M218" t="str">
            <v>ابيض</v>
          </cell>
          <cell r="Q218" t="str">
            <v>معتمد</v>
          </cell>
          <cell r="S218">
            <v>220</v>
          </cell>
        </row>
        <row r="219">
          <cell r="A219">
            <v>57667</v>
          </cell>
          <cell r="B219" t="str">
            <v>الانبار</v>
          </cell>
          <cell r="C219" t="str">
            <v>برج المعالي</v>
          </cell>
          <cell r="D219" t="str">
            <v>نبيل حسين علي</v>
          </cell>
          <cell r="E219" t="str">
            <v>سعد حمد حسن</v>
          </cell>
          <cell r="F219">
            <v>57667</v>
          </cell>
          <cell r="G219" t="str">
            <v>انبار-فحص</v>
          </cell>
          <cell r="H219">
            <v>32000</v>
          </cell>
          <cell r="I219">
            <v>37000</v>
          </cell>
          <cell r="J219">
            <v>2219</v>
          </cell>
          <cell r="K219" t="str">
            <v>الانبار</v>
          </cell>
          <cell r="L219" t="str">
            <v>افيكو</v>
          </cell>
          <cell r="M219" t="str">
            <v>ابيض</v>
          </cell>
          <cell r="P219" t="str">
            <v>ابو أثير</v>
          </cell>
          <cell r="Q219" t="str">
            <v>معتمد</v>
          </cell>
          <cell r="S219">
            <v>221</v>
          </cell>
        </row>
        <row r="220">
          <cell r="A220">
            <v>53546</v>
          </cell>
          <cell r="B220" t="str">
            <v>الانبار</v>
          </cell>
          <cell r="C220" t="str">
            <v>برج المعالي</v>
          </cell>
          <cell r="D220" t="str">
            <v>نجاح لاحج احمد</v>
          </cell>
          <cell r="E220" t="str">
            <v>خلف حمود احمد</v>
          </cell>
          <cell r="F220">
            <v>53546</v>
          </cell>
          <cell r="G220" t="str">
            <v>انبار - فحص</v>
          </cell>
          <cell r="H220">
            <v>31500</v>
          </cell>
          <cell r="I220">
            <v>37000</v>
          </cell>
          <cell r="J220">
            <v>303</v>
          </cell>
          <cell r="K220" t="str">
            <v>الانبار</v>
          </cell>
          <cell r="L220" t="str">
            <v>مرسيدس</v>
          </cell>
          <cell r="M220" t="str">
            <v>احمر</v>
          </cell>
          <cell r="P220" t="str">
            <v>ابو أثير</v>
          </cell>
          <cell r="Q220" t="str">
            <v>معتمد</v>
          </cell>
          <cell r="S220">
            <v>222</v>
          </cell>
        </row>
        <row r="221">
          <cell r="A221">
            <v>60202</v>
          </cell>
          <cell r="B221" t="str">
            <v>الانبار</v>
          </cell>
          <cell r="C221" t="str">
            <v>برج المعالي</v>
          </cell>
          <cell r="D221" t="str">
            <v>نصير جاسم محمد</v>
          </cell>
          <cell r="E221" t="str">
            <v>راهي مخلف وزه</v>
          </cell>
          <cell r="F221">
            <v>60202</v>
          </cell>
          <cell r="G221" t="str">
            <v>ديالى-فحص</v>
          </cell>
          <cell r="H221">
            <v>33000</v>
          </cell>
          <cell r="I221">
            <v>37000</v>
          </cell>
          <cell r="J221">
            <v>2704</v>
          </cell>
          <cell r="K221" t="str">
            <v>الانبار</v>
          </cell>
          <cell r="L221" t="str">
            <v>فولفو</v>
          </cell>
          <cell r="M221" t="str">
            <v>ابيض</v>
          </cell>
          <cell r="P221" t="str">
            <v>كفاش</v>
          </cell>
          <cell r="Q221" t="str">
            <v>معتمد</v>
          </cell>
          <cell r="R221" t="str">
            <v>استبدال</v>
          </cell>
          <cell r="S221">
            <v>223</v>
          </cell>
        </row>
        <row r="222">
          <cell r="A222">
            <v>84416</v>
          </cell>
          <cell r="B222" t="str">
            <v>الانبار</v>
          </cell>
          <cell r="C222" t="str">
            <v>برج المعالي</v>
          </cell>
          <cell r="D222" t="str">
            <v>نصيف جاسم عبد الله</v>
          </cell>
          <cell r="E222" t="str">
            <v>احمد عويد فرحان</v>
          </cell>
          <cell r="F222">
            <v>84416</v>
          </cell>
          <cell r="G222" t="str">
            <v>انبار-فحص</v>
          </cell>
          <cell r="H222">
            <v>38000</v>
          </cell>
          <cell r="I222">
            <v>38000</v>
          </cell>
          <cell r="J222">
            <v>2450</v>
          </cell>
          <cell r="K222" t="str">
            <v>الانبار</v>
          </cell>
          <cell r="L222" t="str">
            <v>مرسيدس</v>
          </cell>
          <cell r="M222" t="str">
            <v>ابيض</v>
          </cell>
          <cell r="P222" t="str">
            <v>حكيم</v>
          </cell>
          <cell r="Q222" t="str">
            <v>معتمد</v>
          </cell>
          <cell r="S222">
            <v>224</v>
          </cell>
        </row>
        <row r="223">
          <cell r="A223">
            <v>3487</v>
          </cell>
          <cell r="B223" t="str">
            <v>الانبار</v>
          </cell>
          <cell r="C223" t="str">
            <v>برج المعالي</v>
          </cell>
          <cell r="D223" t="str">
            <v>نوري خلف وزه</v>
          </cell>
          <cell r="E223" t="str">
            <v>احمد خلف وزه</v>
          </cell>
          <cell r="F223">
            <v>3487</v>
          </cell>
          <cell r="G223" t="str">
            <v>انبار - حمل</v>
          </cell>
          <cell r="H223">
            <v>36000</v>
          </cell>
          <cell r="I223">
            <v>36000</v>
          </cell>
          <cell r="J223">
            <v>619</v>
          </cell>
          <cell r="K223" t="str">
            <v>الانبار</v>
          </cell>
          <cell r="L223" t="str">
            <v>مرسيدس</v>
          </cell>
          <cell r="M223" t="str">
            <v>برتقالي</v>
          </cell>
          <cell r="P223" t="str">
            <v>صباح</v>
          </cell>
          <cell r="Q223" t="str">
            <v>معتمد</v>
          </cell>
          <cell r="S223">
            <v>225</v>
          </cell>
        </row>
        <row r="224">
          <cell r="A224">
            <v>30439</v>
          </cell>
          <cell r="B224" t="str">
            <v>الانبار</v>
          </cell>
          <cell r="C224" t="str">
            <v>برج المعالي</v>
          </cell>
          <cell r="D224" t="str">
            <v>هاني محمد مهيدي</v>
          </cell>
          <cell r="E224" t="str">
            <v>اياد جبير عطيوي</v>
          </cell>
          <cell r="F224">
            <v>30439</v>
          </cell>
          <cell r="G224" t="str">
            <v>انبار - فحص</v>
          </cell>
          <cell r="H224">
            <v>31500</v>
          </cell>
          <cell r="I224">
            <v>34000</v>
          </cell>
          <cell r="J224">
            <v>201</v>
          </cell>
          <cell r="K224" t="str">
            <v>الانبار</v>
          </cell>
          <cell r="L224" t="str">
            <v>سكانيا</v>
          </cell>
          <cell r="M224" t="str">
            <v>احمر</v>
          </cell>
          <cell r="Q224" t="str">
            <v>معتمد</v>
          </cell>
          <cell r="S224">
            <v>226</v>
          </cell>
        </row>
        <row r="225">
          <cell r="A225">
            <v>12491</v>
          </cell>
          <cell r="B225" t="str">
            <v>الانبار</v>
          </cell>
          <cell r="C225" t="str">
            <v>برج المعالي</v>
          </cell>
          <cell r="D225" t="str">
            <v>هشام عبار غايب</v>
          </cell>
          <cell r="E225" t="str">
            <v>محمد شهاب حمد</v>
          </cell>
          <cell r="F225">
            <v>12491</v>
          </cell>
          <cell r="G225" t="str">
            <v>انبار-فحص</v>
          </cell>
          <cell r="H225">
            <v>29500</v>
          </cell>
          <cell r="I225">
            <v>34500</v>
          </cell>
          <cell r="J225">
            <v>2257</v>
          </cell>
          <cell r="K225" t="str">
            <v>الانبار</v>
          </cell>
          <cell r="L225" t="str">
            <v>مرسيدس</v>
          </cell>
          <cell r="M225" t="str">
            <v>اصفر</v>
          </cell>
          <cell r="P225" t="str">
            <v xml:space="preserve">عماد </v>
          </cell>
          <cell r="Q225" t="str">
            <v>معتمد</v>
          </cell>
          <cell r="S225">
            <v>227</v>
          </cell>
        </row>
        <row r="226">
          <cell r="A226">
            <v>10037</v>
          </cell>
          <cell r="B226" t="str">
            <v>الانبار</v>
          </cell>
          <cell r="C226" t="str">
            <v>برج المعالي</v>
          </cell>
          <cell r="D226" t="str">
            <v>هلال جياد اسود</v>
          </cell>
          <cell r="E226" t="str">
            <v>هلال جياد اسود</v>
          </cell>
          <cell r="F226">
            <v>10037</v>
          </cell>
          <cell r="G226" t="str">
            <v>انبار - حمل</v>
          </cell>
          <cell r="H226">
            <v>34500</v>
          </cell>
          <cell r="I226">
            <v>36000</v>
          </cell>
          <cell r="J226">
            <v>1693</v>
          </cell>
          <cell r="K226" t="str">
            <v>الانبار</v>
          </cell>
          <cell r="L226" t="str">
            <v>مرسيدس</v>
          </cell>
          <cell r="M226" t="str">
            <v>برتقالي</v>
          </cell>
          <cell r="Q226" t="str">
            <v>معتمد</v>
          </cell>
          <cell r="S226">
            <v>229</v>
          </cell>
        </row>
        <row r="227">
          <cell r="A227">
            <v>22876</v>
          </cell>
          <cell r="B227" t="str">
            <v>الانبار</v>
          </cell>
          <cell r="C227" t="str">
            <v>برج المعالي</v>
          </cell>
          <cell r="D227" t="str">
            <v>هلال جياد اسود</v>
          </cell>
          <cell r="E227" t="str">
            <v>هلال جياد اسود</v>
          </cell>
          <cell r="F227">
            <v>22876</v>
          </cell>
          <cell r="G227" t="str">
            <v>انبار - فحص</v>
          </cell>
          <cell r="H227">
            <v>32000</v>
          </cell>
          <cell r="I227">
            <v>35000</v>
          </cell>
          <cell r="J227">
            <v>1596</v>
          </cell>
          <cell r="K227" t="str">
            <v>الانبار</v>
          </cell>
          <cell r="L227" t="str">
            <v>مرسيدس</v>
          </cell>
          <cell r="M227" t="str">
            <v>اصفر</v>
          </cell>
          <cell r="Q227" t="str">
            <v>معتمد</v>
          </cell>
          <cell r="S227">
            <v>230</v>
          </cell>
        </row>
        <row r="228">
          <cell r="A228">
            <v>40325</v>
          </cell>
          <cell r="B228" t="str">
            <v>الانبار</v>
          </cell>
          <cell r="C228" t="str">
            <v>برج المعالي</v>
          </cell>
          <cell r="D228" t="str">
            <v>هلال جياد اسود</v>
          </cell>
          <cell r="E228" t="str">
            <v>خليل اسماعيل جربوع</v>
          </cell>
          <cell r="F228">
            <v>40325</v>
          </cell>
          <cell r="G228" t="str">
            <v>انبار - فحص</v>
          </cell>
          <cell r="H228">
            <v>33000</v>
          </cell>
          <cell r="I228">
            <v>36000</v>
          </cell>
          <cell r="J228">
            <v>757</v>
          </cell>
          <cell r="K228" t="str">
            <v>الانبار</v>
          </cell>
          <cell r="L228" t="str">
            <v>مرسيدس</v>
          </cell>
          <cell r="M228" t="str">
            <v>برتقالي</v>
          </cell>
          <cell r="P228" t="str">
            <v>ابو أثير</v>
          </cell>
          <cell r="Q228" t="str">
            <v>معتمد</v>
          </cell>
          <cell r="S228">
            <v>231</v>
          </cell>
        </row>
        <row r="229">
          <cell r="A229">
            <v>77838</v>
          </cell>
          <cell r="B229" t="str">
            <v>الانبار</v>
          </cell>
          <cell r="C229" t="str">
            <v>برج المعالي</v>
          </cell>
          <cell r="D229" t="str">
            <v>همام سلام مخلف</v>
          </cell>
          <cell r="E229" t="str">
            <v>همام سلام مخلف</v>
          </cell>
          <cell r="F229">
            <v>77838</v>
          </cell>
          <cell r="G229" t="str">
            <v>انبار - فحص</v>
          </cell>
          <cell r="H229">
            <v>38000</v>
          </cell>
          <cell r="I229">
            <v>38000</v>
          </cell>
          <cell r="J229">
            <v>2369</v>
          </cell>
          <cell r="K229" t="str">
            <v>الانبار</v>
          </cell>
          <cell r="L229" t="str">
            <v>مرسيدس</v>
          </cell>
          <cell r="M229" t="str">
            <v>نيلي</v>
          </cell>
          <cell r="Q229" t="str">
            <v>معتمد</v>
          </cell>
          <cell r="S229">
            <v>232</v>
          </cell>
        </row>
        <row r="230">
          <cell r="A230">
            <v>66937</v>
          </cell>
          <cell r="B230" t="str">
            <v>الانبار</v>
          </cell>
          <cell r="C230" t="str">
            <v>برج المعالي</v>
          </cell>
          <cell r="D230" t="str">
            <v>هيثم حمد شهاب</v>
          </cell>
          <cell r="E230" t="str">
            <v>دحام عبد يوسف</v>
          </cell>
          <cell r="F230">
            <v>66937</v>
          </cell>
          <cell r="G230" t="str">
            <v>انبار-فحص</v>
          </cell>
          <cell r="H230">
            <v>31500</v>
          </cell>
          <cell r="I230">
            <v>34000</v>
          </cell>
          <cell r="J230">
            <v>2685</v>
          </cell>
          <cell r="K230" t="str">
            <v>الانبار</v>
          </cell>
          <cell r="L230" t="str">
            <v>فولفو</v>
          </cell>
          <cell r="M230" t="str">
            <v>ابيض</v>
          </cell>
          <cell r="P230" t="str">
            <v>عماد + صباح</v>
          </cell>
          <cell r="Q230" t="str">
            <v>معتمد</v>
          </cell>
          <cell r="S230">
            <v>233</v>
          </cell>
        </row>
        <row r="231">
          <cell r="A231">
            <v>38516</v>
          </cell>
          <cell r="B231" t="str">
            <v>الانبار</v>
          </cell>
          <cell r="C231" t="str">
            <v>برج المعالي</v>
          </cell>
          <cell r="D231" t="str">
            <v>هيثم ربيع محمد</v>
          </cell>
          <cell r="E231" t="str">
            <v>عادل عدنان نايف</v>
          </cell>
          <cell r="F231">
            <v>38516</v>
          </cell>
          <cell r="G231" t="str">
            <v>صلاح الدين - فحص</v>
          </cell>
          <cell r="H231">
            <v>32000</v>
          </cell>
          <cell r="I231">
            <v>33000</v>
          </cell>
          <cell r="J231">
            <v>302</v>
          </cell>
          <cell r="K231" t="str">
            <v>الانبار</v>
          </cell>
          <cell r="L231" t="str">
            <v>فولفو</v>
          </cell>
          <cell r="M231" t="str">
            <v>اصفر</v>
          </cell>
          <cell r="P231" t="str">
            <v>صالح</v>
          </cell>
          <cell r="Q231" t="str">
            <v>معتمد</v>
          </cell>
          <cell r="S231">
            <v>234</v>
          </cell>
        </row>
        <row r="232">
          <cell r="A232">
            <v>19942</v>
          </cell>
          <cell r="B232" t="str">
            <v>الانبار</v>
          </cell>
          <cell r="C232" t="str">
            <v>برج المعالي</v>
          </cell>
          <cell r="D232" t="str">
            <v>هيثم هاشم عابد</v>
          </cell>
          <cell r="E232" t="str">
            <v>هيثم هاشم عابد</v>
          </cell>
          <cell r="F232">
            <v>19942</v>
          </cell>
          <cell r="G232" t="str">
            <v>انبار-فحص</v>
          </cell>
          <cell r="H232">
            <v>35000</v>
          </cell>
          <cell r="I232">
            <v>39000</v>
          </cell>
          <cell r="J232">
            <v>1009</v>
          </cell>
          <cell r="K232" t="str">
            <v>الانبار</v>
          </cell>
          <cell r="L232" t="str">
            <v>فولفو</v>
          </cell>
          <cell r="M232" t="str">
            <v>ابيض</v>
          </cell>
          <cell r="Q232" t="str">
            <v>معتمد</v>
          </cell>
          <cell r="S232">
            <v>235</v>
          </cell>
        </row>
        <row r="233">
          <cell r="A233">
            <v>94285</v>
          </cell>
          <cell r="B233" t="str">
            <v>الانبار</v>
          </cell>
          <cell r="C233" t="str">
            <v>برج المعالي</v>
          </cell>
          <cell r="D233" t="str">
            <v>وائل تركي ساكن</v>
          </cell>
          <cell r="E233" t="str">
            <v>وائل تركي ساكن</v>
          </cell>
          <cell r="F233">
            <v>94285</v>
          </cell>
          <cell r="G233" t="str">
            <v>بغداد - حمل</v>
          </cell>
          <cell r="H233">
            <v>30000</v>
          </cell>
          <cell r="I233">
            <v>35000</v>
          </cell>
          <cell r="J233">
            <v>982</v>
          </cell>
          <cell r="K233" t="str">
            <v>الشمالية</v>
          </cell>
          <cell r="L233" t="str">
            <v>فالفو</v>
          </cell>
          <cell r="M233" t="str">
            <v>اصفر+ابيض</v>
          </cell>
          <cell r="Q233" t="str">
            <v>معتمد</v>
          </cell>
          <cell r="S233">
            <v>236</v>
          </cell>
        </row>
        <row r="234">
          <cell r="A234">
            <v>28558</v>
          </cell>
          <cell r="B234" t="str">
            <v>الانبار</v>
          </cell>
          <cell r="C234" t="str">
            <v>برج المعالي</v>
          </cell>
          <cell r="D234" t="str">
            <v>وسام سحاب عبد</v>
          </cell>
          <cell r="E234" t="str">
            <v>وسام سحاب عبد</v>
          </cell>
          <cell r="F234">
            <v>28558</v>
          </cell>
          <cell r="G234" t="str">
            <v>صلاح الدين - فحص</v>
          </cell>
          <cell r="H234">
            <v>33000</v>
          </cell>
          <cell r="I234">
            <v>38000</v>
          </cell>
          <cell r="J234">
            <v>2887</v>
          </cell>
          <cell r="K234" t="str">
            <v>الشمالية</v>
          </cell>
          <cell r="L234" t="str">
            <v>سكانيا</v>
          </cell>
          <cell r="M234" t="str">
            <v>احمر</v>
          </cell>
          <cell r="Q234" t="str">
            <v>معتمد</v>
          </cell>
          <cell r="S234">
            <v>237</v>
          </cell>
        </row>
        <row r="235">
          <cell r="A235">
            <v>54559</v>
          </cell>
          <cell r="B235" t="str">
            <v>الانبار</v>
          </cell>
          <cell r="C235" t="str">
            <v>برج المعالي</v>
          </cell>
          <cell r="D235" t="str">
            <v>وسام سحاب عبد</v>
          </cell>
          <cell r="E235" t="str">
            <v>وسام سحاب عبد</v>
          </cell>
          <cell r="F235">
            <v>54559</v>
          </cell>
          <cell r="G235" t="str">
            <v>نينوى-فحص</v>
          </cell>
          <cell r="H235">
            <v>36000</v>
          </cell>
          <cell r="I235">
            <v>36000</v>
          </cell>
          <cell r="J235">
            <v>1773</v>
          </cell>
          <cell r="K235" t="str">
            <v>الشمالية</v>
          </cell>
          <cell r="L235" t="str">
            <v>مرسيدس</v>
          </cell>
          <cell r="M235" t="str">
            <v>ابيض</v>
          </cell>
          <cell r="Q235" t="str">
            <v>معتمد</v>
          </cell>
          <cell r="S235">
            <v>238</v>
          </cell>
        </row>
        <row r="236">
          <cell r="A236">
            <v>154561</v>
          </cell>
          <cell r="B236" t="str">
            <v>الانبار</v>
          </cell>
          <cell r="C236" t="str">
            <v>برج المعالي</v>
          </cell>
          <cell r="D236" t="str">
            <v>وسام سحاب عبد علوان</v>
          </cell>
          <cell r="E236" t="str">
            <v>وسام سحاب عبد علوان</v>
          </cell>
          <cell r="F236">
            <v>154561</v>
          </cell>
          <cell r="G236" t="str">
            <v>نينوى - فحص</v>
          </cell>
          <cell r="H236">
            <v>30000</v>
          </cell>
          <cell r="I236">
            <v>36000</v>
          </cell>
          <cell r="J236">
            <v>1976</v>
          </cell>
          <cell r="K236" t="str">
            <v>الشمالية</v>
          </cell>
          <cell r="L236" t="str">
            <v>مرسيدس</v>
          </cell>
          <cell r="M236" t="str">
            <v>ازرق</v>
          </cell>
          <cell r="Q236" t="str">
            <v>معتمد</v>
          </cell>
          <cell r="S236">
            <v>239</v>
          </cell>
        </row>
        <row r="237">
          <cell r="A237">
            <v>70369</v>
          </cell>
          <cell r="B237" t="str">
            <v>الانبار</v>
          </cell>
          <cell r="C237" t="str">
            <v>برج المعالي</v>
          </cell>
          <cell r="D237" t="str">
            <v>وعد حميد ذياب</v>
          </cell>
          <cell r="E237" t="str">
            <v>احمد براك عبيد</v>
          </cell>
          <cell r="F237">
            <v>70369</v>
          </cell>
          <cell r="G237" t="str">
            <v>انبار-فحص</v>
          </cell>
          <cell r="H237">
            <v>32500</v>
          </cell>
          <cell r="I237">
            <v>36000</v>
          </cell>
          <cell r="J237">
            <v>2797</v>
          </cell>
          <cell r="K237" t="str">
            <v>الانبار</v>
          </cell>
          <cell r="L237" t="str">
            <v>مرسيدس</v>
          </cell>
          <cell r="M237" t="str">
            <v>احمر</v>
          </cell>
          <cell r="P237" t="str">
            <v>عماد + صباح</v>
          </cell>
          <cell r="Q237" t="str">
            <v>معتمد</v>
          </cell>
          <cell r="S237">
            <v>240</v>
          </cell>
        </row>
        <row r="238">
          <cell r="A238">
            <v>258</v>
          </cell>
          <cell r="B238" t="str">
            <v>الانبار</v>
          </cell>
          <cell r="C238" t="str">
            <v>برج المعالي</v>
          </cell>
          <cell r="D238" t="str">
            <v>وليد حميد حسين</v>
          </cell>
          <cell r="E238" t="str">
            <v>بلال عبيد عليان</v>
          </cell>
          <cell r="F238">
            <v>258</v>
          </cell>
          <cell r="G238" t="str">
            <v>انبار-حمل</v>
          </cell>
          <cell r="H238">
            <v>41500</v>
          </cell>
          <cell r="I238">
            <v>44000</v>
          </cell>
          <cell r="J238">
            <v>2622</v>
          </cell>
          <cell r="K238" t="str">
            <v>الانبار</v>
          </cell>
          <cell r="L238" t="str">
            <v>مرسيدس</v>
          </cell>
          <cell r="M238" t="str">
            <v>رصاصي</v>
          </cell>
          <cell r="P238" t="str">
            <v>عماد + صباح</v>
          </cell>
          <cell r="Q238" t="str">
            <v>معتمد</v>
          </cell>
          <cell r="S238">
            <v>241</v>
          </cell>
        </row>
        <row r="239">
          <cell r="A239">
            <v>21522</v>
          </cell>
          <cell r="B239" t="str">
            <v>الانبار</v>
          </cell>
          <cell r="C239" t="str">
            <v>برج المعالي</v>
          </cell>
          <cell r="D239" t="str">
            <v>وليد حميد حسين</v>
          </cell>
          <cell r="E239" t="str">
            <v>عمار جمعة عبد الله</v>
          </cell>
          <cell r="F239">
            <v>21522</v>
          </cell>
          <cell r="G239" t="str">
            <v>انبار - حمل</v>
          </cell>
          <cell r="H239">
            <v>38000</v>
          </cell>
          <cell r="I239">
            <v>44000</v>
          </cell>
          <cell r="J239">
            <v>1626</v>
          </cell>
          <cell r="K239" t="str">
            <v>الانبار</v>
          </cell>
          <cell r="L239" t="str">
            <v>مرسيدس</v>
          </cell>
          <cell r="M239" t="str">
            <v>ابيض</v>
          </cell>
          <cell r="P239" t="str">
            <v>عماد + صباح</v>
          </cell>
          <cell r="Q239" t="str">
            <v>معتمد</v>
          </cell>
          <cell r="S239">
            <v>242</v>
          </cell>
        </row>
        <row r="240">
          <cell r="A240">
            <v>77197</v>
          </cell>
          <cell r="B240" t="str">
            <v>الانبار</v>
          </cell>
          <cell r="C240" t="str">
            <v>برج المعالي</v>
          </cell>
          <cell r="D240" t="str">
            <v>وليد شلش محمد</v>
          </cell>
          <cell r="E240" t="str">
            <v>عماد شلش محمد</v>
          </cell>
          <cell r="F240">
            <v>77197</v>
          </cell>
          <cell r="G240" t="str">
            <v>انبار-فحص</v>
          </cell>
          <cell r="H240">
            <v>33000</v>
          </cell>
          <cell r="I240">
            <v>37000</v>
          </cell>
          <cell r="J240">
            <v>85</v>
          </cell>
          <cell r="K240" t="str">
            <v>الانبار</v>
          </cell>
          <cell r="L240" t="str">
            <v>مرسيدس</v>
          </cell>
          <cell r="M240" t="str">
            <v>سلفر</v>
          </cell>
          <cell r="P240" t="str">
            <v>عماد + صباح</v>
          </cell>
          <cell r="Q240" t="str">
            <v>معتمد</v>
          </cell>
          <cell r="S240">
            <v>243</v>
          </cell>
        </row>
        <row r="241">
          <cell r="A241">
            <v>1329</v>
          </cell>
          <cell r="B241" t="str">
            <v>الانبار</v>
          </cell>
          <cell r="C241" t="str">
            <v>برج المعالي</v>
          </cell>
          <cell r="D241" t="str">
            <v>وهبي محي علي</v>
          </cell>
          <cell r="E241" t="str">
            <v>وهبي محي علي</v>
          </cell>
          <cell r="F241">
            <v>1329</v>
          </cell>
          <cell r="G241" t="str">
            <v>صلاح الدين - حمل</v>
          </cell>
          <cell r="H241">
            <v>32000</v>
          </cell>
          <cell r="I241">
            <v>32000</v>
          </cell>
          <cell r="J241">
            <v>777</v>
          </cell>
          <cell r="K241" t="str">
            <v>الانبار</v>
          </cell>
          <cell r="L241" t="str">
            <v>فولفو</v>
          </cell>
          <cell r="M241" t="str">
            <v>برتقالي</v>
          </cell>
          <cell r="Q241" t="str">
            <v>معتمد</v>
          </cell>
          <cell r="S241">
            <v>244</v>
          </cell>
        </row>
        <row r="242">
          <cell r="A242">
            <v>32159</v>
          </cell>
          <cell r="B242" t="str">
            <v>الانبار</v>
          </cell>
          <cell r="C242" t="str">
            <v>برج المعالي</v>
          </cell>
          <cell r="D242" t="str">
            <v>وهبي محي علي</v>
          </cell>
          <cell r="E242" t="str">
            <v>مازن محي علي</v>
          </cell>
          <cell r="F242">
            <v>32159</v>
          </cell>
          <cell r="G242" t="str">
            <v>صلاح الدين-فحص</v>
          </cell>
          <cell r="H242">
            <v>33000</v>
          </cell>
          <cell r="I242">
            <v>37000</v>
          </cell>
          <cell r="J242">
            <v>912</v>
          </cell>
          <cell r="K242" t="str">
            <v>الشمالية</v>
          </cell>
          <cell r="L242" t="str">
            <v>سكانيا</v>
          </cell>
          <cell r="M242" t="str">
            <v>احمر</v>
          </cell>
          <cell r="Q242" t="str">
            <v>معتمد</v>
          </cell>
          <cell r="S242">
            <v>245</v>
          </cell>
        </row>
        <row r="243">
          <cell r="A243">
            <v>99396</v>
          </cell>
          <cell r="B243" t="str">
            <v>الانبار</v>
          </cell>
          <cell r="C243" t="str">
            <v>برج المعالي</v>
          </cell>
          <cell r="D243" t="str">
            <v>يوسف حمد عباس</v>
          </cell>
          <cell r="E243" t="str">
            <v>عمر هيثم عبد الوهاب</v>
          </cell>
          <cell r="F243">
            <v>99396</v>
          </cell>
          <cell r="G243" t="str">
            <v>انبار - فحص</v>
          </cell>
          <cell r="H243">
            <v>37500</v>
          </cell>
          <cell r="I243">
            <v>37500</v>
          </cell>
          <cell r="J243">
            <v>1496</v>
          </cell>
          <cell r="K243" t="str">
            <v>الانبار</v>
          </cell>
          <cell r="L243" t="str">
            <v>مان</v>
          </cell>
          <cell r="M243" t="str">
            <v>ازرق</v>
          </cell>
          <cell r="P243" t="str">
            <v>ابو أثير</v>
          </cell>
          <cell r="Q243" t="str">
            <v>معتمد</v>
          </cell>
          <cell r="S243">
            <v>246</v>
          </cell>
        </row>
        <row r="244">
          <cell r="A244">
            <v>3957</v>
          </cell>
          <cell r="B244" t="str">
            <v>الانبار</v>
          </cell>
          <cell r="C244" t="str">
            <v>برج المعالي</v>
          </cell>
          <cell r="D244" t="str">
            <v>يوسف عايد ثميل</v>
          </cell>
          <cell r="E244" t="str">
            <v>ابراهيم نايف روضان</v>
          </cell>
          <cell r="F244">
            <v>3957</v>
          </cell>
          <cell r="G244" t="str">
            <v>انبار - فحص</v>
          </cell>
          <cell r="H244">
            <v>31500</v>
          </cell>
          <cell r="I244">
            <v>31500</v>
          </cell>
          <cell r="J244">
            <v>782</v>
          </cell>
          <cell r="K244" t="str">
            <v>الانبار</v>
          </cell>
          <cell r="L244" t="str">
            <v>مرسيدس</v>
          </cell>
          <cell r="M244" t="str">
            <v>اصفر</v>
          </cell>
          <cell r="P244" t="str">
            <v>صالح</v>
          </cell>
          <cell r="Q244" t="str">
            <v>معتمد</v>
          </cell>
          <cell r="S244">
            <v>247</v>
          </cell>
        </row>
        <row r="245">
          <cell r="A245" t="str">
            <v>مكرر</v>
          </cell>
          <cell r="B245" t="str">
            <v>الانبار</v>
          </cell>
          <cell r="C245" t="str">
            <v>برج المعالي</v>
          </cell>
          <cell r="D245" t="str">
            <v>خالد مشرف علي</v>
          </cell>
          <cell r="E245" t="str">
            <v>صلاح ابراهيم مهيدي</v>
          </cell>
          <cell r="F245">
            <v>18309</v>
          </cell>
          <cell r="G245" t="str">
            <v>انبار-فحص</v>
          </cell>
          <cell r="H245">
            <v>40000</v>
          </cell>
          <cell r="I245">
            <v>40000</v>
          </cell>
          <cell r="J245">
            <v>1992</v>
          </cell>
          <cell r="K245" t="str">
            <v>الانبار</v>
          </cell>
          <cell r="L245" t="str">
            <v>مرسيدس</v>
          </cell>
          <cell r="M245" t="str">
            <v>ازرق</v>
          </cell>
          <cell r="N245">
            <v>3783</v>
          </cell>
          <cell r="O245">
            <v>41420</v>
          </cell>
          <cell r="P245" t="str">
            <v>ابو حمزه</v>
          </cell>
          <cell r="R245" t="str">
            <v>ملحق / استبدال / واعادة اعتماد حسب موافقة المالك و ابو حمزه</v>
          </cell>
          <cell r="S245">
            <v>248</v>
          </cell>
          <cell r="U245" t="str">
            <v>ارسال للمرة الثالثة</v>
          </cell>
        </row>
        <row r="246">
          <cell r="A246">
            <v>34625</v>
          </cell>
          <cell r="B246" t="str">
            <v>الانبار</v>
          </cell>
          <cell r="C246" t="str">
            <v>برج المعالي</v>
          </cell>
          <cell r="D246" t="str">
            <v>محمد مزهر طه</v>
          </cell>
          <cell r="E246" t="str">
            <v>احميد اعبيد عبيد</v>
          </cell>
          <cell r="F246">
            <v>34625</v>
          </cell>
          <cell r="G246" t="str">
            <v>انبار-فحص</v>
          </cell>
          <cell r="H246">
            <v>32500</v>
          </cell>
          <cell r="I246">
            <v>36500</v>
          </cell>
          <cell r="J246">
            <v>3231</v>
          </cell>
          <cell r="K246" t="str">
            <v>الانبار</v>
          </cell>
          <cell r="L246" t="str">
            <v>فولفو</v>
          </cell>
          <cell r="M246" t="str">
            <v>ابيض</v>
          </cell>
          <cell r="N246">
            <v>3783</v>
          </cell>
          <cell r="O246">
            <v>41420</v>
          </cell>
          <cell r="P246" t="str">
            <v>محمد</v>
          </cell>
          <cell r="Q246" t="str">
            <v>معتمد</v>
          </cell>
          <cell r="R246" t="str">
            <v>ملحق</v>
          </cell>
          <cell r="S246">
            <v>249</v>
          </cell>
        </row>
        <row r="247">
          <cell r="A247">
            <v>37191</v>
          </cell>
          <cell r="B247" t="str">
            <v>الانبار</v>
          </cell>
          <cell r="C247" t="str">
            <v>برج المعالي</v>
          </cell>
          <cell r="D247" t="str">
            <v>خالد احمد صالح</v>
          </cell>
          <cell r="E247" t="str">
            <v>سعد محمد جياد</v>
          </cell>
          <cell r="F247">
            <v>37191</v>
          </cell>
          <cell r="G247" t="str">
            <v>انبار-فحص</v>
          </cell>
          <cell r="H247">
            <v>33000</v>
          </cell>
          <cell r="I247">
            <v>36500</v>
          </cell>
          <cell r="J247">
            <v>2671</v>
          </cell>
          <cell r="K247" t="str">
            <v>الانبار</v>
          </cell>
          <cell r="L247" t="str">
            <v>مرسيدس</v>
          </cell>
          <cell r="M247" t="str">
            <v>ابيض</v>
          </cell>
          <cell r="N247">
            <v>3783</v>
          </cell>
          <cell r="O247">
            <v>41420</v>
          </cell>
          <cell r="P247" t="str">
            <v>صالح</v>
          </cell>
          <cell r="Q247" t="str">
            <v>معتمد</v>
          </cell>
          <cell r="R247" t="str">
            <v>ملحق</v>
          </cell>
          <cell r="S247">
            <v>250</v>
          </cell>
        </row>
        <row r="248">
          <cell r="A248">
            <v>10856</v>
          </cell>
          <cell r="B248" t="str">
            <v>الانبار</v>
          </cell>
          <cell r="C248" t="str">
            <v>برج المعالي</v>
          </cell>
          <cell r="D248" t="str">
            <v>يونس جلوب عباس</v>
          </cell>
          <cell r="E248" t="str">
            <v>محمد جمعة عبد</v>
          </cell>
          <cell r="F248">
            <v>10856</v>
          </cell>
          <cell r="G248" t="str">
            <v>سليمانية-حمل</v>
          </cell>
          <cell r="H248">
            <v>39000</v>
          </cell>
          <cell r="I248">
            <v>39000</v>
          </cell>
          <cell r="J248">
            <v>3384</v>
          </cell>
          <cell r="K248" t="str">
            <v>الانبار</v>
          </cell>
          <cell r="L248" t="str">
            <v>سكانيا</v>
          </cell>
          <cell r="M248" t="str">
            <v>ابيض</v>
          </cell>
          <cell r="N248">
            <v>4375</v>
          </cell>
          <cell r="O248">
            <v>41436</v>
          </cell>
          <cell r="P248" t="str">
            <v>صالح</v>
          </cell>
          <cell r="Q248" t="str">
            <v>معتمد</v>
          </cell>
          <cell r="R248" t="str">
            <v>ملحق / اعادة اعتماد حسب طلب ابو حمزه</v>
          </cell>
          <cell r="S248">
            <v>251</v>
          </cell>
        </row>
        <row r="249">
          <cell r="A249">
            <v>99192</v>
          </cell>
          <cell r="B249" t="str">
            <v>الانبار</v>
          </cell>
          <cell r="C249" t="str">
            <v>برج المعالي</v>
          </cell>
          <cell r="D249" t="str">
            <v>فارس عواد نواف</v>
          </cell>
          <cell r="E249" t="str">
            <v>فارس عواد نواف</v>
          </cell>
          <cell r="F249">
            <v>99192</v>
          </cell>
          <cell r="G249" t="str">
            <v>انبار-فحص</v>
          </cell>
          <cell r="H249">
            <v>39000</v>
          </cell>
          <cell r="I249">
            <v>39000</v>
          </cell>
          <cell r="J249">
            <v>2328</v>
          </cell>
          <cell r="K249" t="str">
            <v>الانبار</v>
          </cell>
          <cell r="L249" t="str">
            <v>مرسيدس</v>
          </cell>
          <cell r="M249" t="str">
            <v>ابيض</v>
          </cell>
          <cell r="N249">
            <v>4375</v>
          </cell>
          <cell r="O249">
            <v>41436</v>
          </cell>
          <cell r="P249" t="str">
            <v>صالح</v>
          </cell>
          <cell r="Q249" t="str">
            <v>معتمد</v>
          </cell>
          <cell r="R249" t="str">
            <v>ملحق</v>
          </cell>
          <cell r="S249">
            <v>252</v>
          </cell>
        </row>
        <row r="250">
          <cell r="A250">
            <v>15545</v>
          </cell>
          <cell r="B250" t="str">
            <v>الانبار</v>
          </cell>
          <cell r="C250" t="str">
            <v>برج المعالي</v>
          </cell>
          <cell r="D250" t="str">
            <v>عمر عبد الحليم عبد</v>
          </cell>
          <cell r="E250" t="str">
            <v>عمر عبد الحليم عبد</v>
          </cell>
          <cell r="F250">
            <v>15545</v>
          </cell>
          <cell r="G250" t="str">
            <v>انبار - حمل</v>
          </cell>
          <cell r="H250">
            <v>31500</v>
          </cell>
          <cell r="I250">
            <v>37000</v>
          </cell>
          <cell r="J250">
            <v>2141</v>
          </cell>
          <cell r="K250" t="str">
            <v>الانبار</v>
          </cell>
          <cell r="L250" t="str">
            <v>مرسيدس</v>
          </cell>
          <cell r="M250" t="str">
            <v>ابيض</v>
          </cell>
          <cell r="Q250" t="str">
            <v>معتمد</v>
          </cell>
          <cell r="S250">
            <v>253</v>
          </cell>
        </row>
        <row r="251">
          <cell r="A251">
            <v>6662</v>
          </cell>
          <cell r="B251" t="str">
            <v>الانبار</v>
          </cell>
          <cell r="C251" t="str">
            <v>برج المعالي</v>
          </cell>
          <cell r="D251" t="str">
            <v>حاتم كريم حاتم</v>
          </cell>
          <cell r="E251" t="str">
            <v>حاتم كريم حاتم</v>
          </cell>
          <cell r="F251">
            <v>6662</v>
          </cell>
          <cell r="G251" t="str">
            <v>انبار-حمل</v>
          </cell>
          <cell r="H251">
            <v>37500</v>
          </cell>
          <cell r="I251">
            <v>42000</v>
          </cell>
          <cell r="J251">
            <v>3318</v>
          </cell>
          <cell r="K251" t="str">
            <v>الانبار</v>
          </cell>
          <cell r="L251" t="str">
            <v>مرسيدس</v>
          </cell>
          <cell r="M251" t="str">
            <v>ابيض</v>
          </cell>
          <cell r="N251">
            <v>5644</v>
          </cell>
          <cell r="O251">
            <v>41490</v>
          </cell>
          <cell r="Q251" t="str">
            <v>معتمد</v>
          </cell>
          <cell r="R251" t="str">
            <v>ملحق رقم /1</v>
          </cell>
          <cell r="S251">
            <v>254</v>
          </cell>
          <cell r="T251">
            <v>5644</v>
          </cell>
          <cell r="U251" t="str">
            <v>D:\صور الكتب الصادر\الكتب الصادرة\238   5644.BMP</v>
          </cell>
        </row>
        <row r="252">
          <cell r="A252">
            <v>11366</v>
          </cell>
          <cell r="B252" t="str">
            <v>الانبار</v>
          </cell>
          <cell r="C252" t="str">
            <v>برج المعالي</v>
          </cell>
          <cell r="D252" t="str">
            <v>لقمان صخيل حمودي</v>
          </cell>
          <cell r="E252" t="str">
            <v>لقمان صخيل حمودي</v>
          </cell>
          <cell r="F252">
            <v>11366</v>
          </cell>
          <cell r="G252" t="str">
            <v>نينوى -حمل</v>
          </cell>
          <cell r="H252">
            <v>33000</v>
          </cell>
          <cell r="I252">
            <v>37000</v>
          </cell>
          <cell r="J252">
            <v>1947</v>
          </cell>
          <cell r="K252" t="str">
            <v>الموصل</v>
          </cell>
          <cell r="L252" t="str">
            <v>مرسيدس</v>
          </cell>
          <cell r="N252">
            <v>5644</v>
          </cell>
          <cell r="O252">
            <v>41490</v>
          </cell>
          <cell r="Q252" t="str">
            <v>معتمد</v>
          </cell>
          <cell r="R252" t="str">
            <v>ملحق رقم /1</v>
          </cell>
          <cell r="S252">
            <v>255</v>
          </cell>
          <cell r="T252">
            <v>5644</v>
          </cell>
          <cell r="U252" t="str">
            <v>D:\صور الكتب الصادر\الكتب الصادرة\238   5644.BMP</v>
          </cell>
        </row>
        <row r="253">
          <cell r="A253">
            <v>16895</v>
          </cell>
          <cell r="B253" t="str">
            <v>الانبار</v>
          </cell>
          <cell r="C253" t="str">
            <v>برج المعالي</v>
          </cell>
          <cell r="D253" t="str">
            <v>عماد فرج مخلف</v>
          </cell>
          <cell r="E253" t="str">
            <v>خلف عطا الله محمد</v>
          </cell>
          <cell r="F253">
            <v>16895</v>
          </cell>
          <cell r="G253" t="str">
            <v>انبار-حمل</v>
          </cell>
          <cell r="H253">
            <v>38500</v>
          </cell>
          <cell r="I253">
            <v>43500</v>
          </cell>
          <cell r="J253">
            <v>3485</v>
          </cell>
          <cell r="K253" t="str">
            <v>الانبار</v>
          </cell>
          <cell r="L253" t="str">
            <v>مرسيدس</v>
          </cell>
          <cell r="M253" t="str">
            <v>اصفر</v>
          </cell>
          <cell r="N253">
            <v>5644</v>
          </cell>
          <cell r="O253">
            <v>41490</v>
          </cell>
          <cell r="Q253" t="str">
            <v>معتمد</v>
          </cell>
          <cell r="R253" t="str">
            <v>ملحق رقم /1</v>
          </cell>
          <cell r="S253">
            <v>256</v>
          </cell>
          <cell r="T253">
            <v>5644</v>
          </cell>
          <cell r="U253" t="str">
            <v>D:\صور الكتب الصادر\الكتب الصادرة\238   5644.BMP</v>
          </cell>
        </row>
        <row r="254">
          <cell r="A254">
            <v>29552</v>
          </cell>
          <cell r="B254" t="str">
            <v>الانبار</v>
          </cell>
          <cell r="C254" t="str">
            <v>برج المعالي</v>
          </cell>
          <cell r="D254" t="str">
            <v>مشرف افتيخان ازغير</v>
          </cell>
          <cell r="E254" t="str">
            <v>حميد مرداس محمد</v>
          </cell>
          <cell r="F254">
            <v>29552</v>
          </cell>
          <cell r="G254" t="str">
            <v>انبار-حمل</v>
          </cell>
          <cell r="H254">
            <v>39000</v>
          </cell>
          <cell r="I254">
            <v>43000</v>
          </cell>
          <cell r="J254">
            <v>1514</v>
          </cell>
          <cell r="K254" t="str">
            <v>الانبار</v>
          </cell>
          <cell r="L254" t="str">
            <v>سكانيا</v>
          </cell>
          <cell r="M254" t="str">
            <v>ابيض</v>
          </cell>
          <cell r="N254">
            <v>5644</v>
          </cell>
          <cell r="O254">
            <v>41490</v>
          </cell>
          <cell r="Q254" t="str">
            <v>معتمد</v>
          </cell>
          <cell r="R254" t="str">
            <v>ملحق رقم /1</v>
          </cell>
          <cell r="S254">
            <v>257</v>
          </cell>
          <cell r="T254">
            <v>5644</v>
          </cell>
          <cell r="U254" t="str">
            <v>D:\صور الكتب الصادر\الكتب الصادرة\238   5644.BMP</v>
          </cell>
        </row>
        <row r="255">
          <cell r="A255">
            <v>33876</v>
          </cell>
          <cell r="B255" t="str">
            <v>الانبار</v>
          </cell>
          <cell r="C255" t="str">
            <v>برج المعالي</v>
          </cell>
          <cell r="D255" t="str">
            <v>صلاح حسن تاجر</v>
          </cell>
          <cell r="E255" t="str">
            <v>قتيبه احمد ابراهيم</v>
          </cell>
          <cell r="F255">
            <v>33876</v>
          </cell>
          <cell r="G255" t="str">
            <v>انبار-فحص</v>
          </cell>
          <cell r="H255">
            <v>32500</v>
          </cell>
          <cell r="I255">
            <v>36000</v>
          </cell>
          <cell r="J255">
            <v>2723</v>
          </cell>
          <cell r="K255" t="str">
            <v>الانبار</v>
          </cell>
          <cell r="L255" t="str">
            <v>فولفو</v>
          </cell>
          <cell r="M255" t="str">
            <v>رصاصي</v>
          </cell>
          <cell r="N255">
            <v>5644</v>
          </cell>
          <cell r="O255">
            <v>41490</v>
          </cell>
          <cell r="Q255" t="str">
            <v>معتمد</v>
          </cell>
          <cell r="R255" t="str">
            <v>ملحق رقم /1</v>
          </cell>
          <cell r="S255">
            <v>258</v>
          </cell>
          <cell r="T255">
            <v>5644</v>
          </cell>
          <cell r="U255" t="str">
            <v>D:\صور الكتب الصادر\الكتب الصادرة\238   5644.BMP</v>
          </cell>
        </row>
        <row r="256">
          <cell r="A256">
            <v>37375</v>
          </cell>
          <cell r="B256" t="str">
            <v>الانبار</v>
          </cell>
          <cell r="C256" t="str">
            <v>برج المعالي</v>
          </cell>
          <cell r="D256" t="str">
            <v>محمد صالح حسين</v>
          </cell>
          <cell r="E256" t="str">
            <v>احمد مطر علي</v>
          </cell>
          <cell r="F256">
            <v>37375</v>
          </cell>
          <cell r="G256" t="str">
            <v>انبار-فحص</v>
          </cell>
          <cell r="H256">
            <v>32000</v>
          </cell>
          <cell r="I256">
            <v>36000</v>
          </cell>
          <cell r="J256">
            <v>585</v>
          </cell>
          <cell r="K256" t="str">
            <v>الانبار</v>
          </cell>
          <cell r="L256" t="str">
            <v>مرسيدس</v>
          </cell>
          <cell r="M256" t="str">
            <v>ابيض</v>
          </cell>
          <cell r="N256">
            <v>5644</v>
          </cell>
          <cell r="O256">
            <v>41490</v>
          </cell>
          <cell r="Q256" t="str">
            <v>معتمد</v>
          </cell>
          <cell r="R256" t="str">
            <v>ملحق رقم /1</v>
          </cell>
          <cell r="S256">
            <v>259</v>
          </cell>
          <cell r="T256">
            <v>5644</v>
          </cell>
          <cell r="U256" t="str">
            <v>D:\صور الكتب الصادر\الكتب الصادرة\238   5644.BMP</v>
          </cell>
        </row>
        <row r="257">
          <cell r="A257">
            <v>52378</v>
          </cell>
          <cell r="B257" t="str">
            <v>الانبار</v>
          </cell>
          <cell r="C257" t="str">
            <v>برج المعالي</v>
          </cell>
          <cell r="D257" t="str">
            <v>مصطفى فهمي عواد</v>
          </cell>
          <cell r="E257" t="str">
            <v>اسماعيل فرج مخلف</v>
          </cell>
          <cell r="F257">
            <v>52378</v>
          </cell>
          <cell r="G257" t="str">
            <v>انبار-فحص</v>
          </cell>
          <cell r="H257">
            <v>38000</v>
          </cell>
          <cell r="I257">
            <v>43000</v>
          </cell>
          <cell r="J257">
            <v>3918</v>
          </cell>
          <cell r="K257" t="str">
            <v>الانبار</v>
          </cell>
          <cell r="L257" t="str">
            <v>مرسيدس</v>
          </cell>
          <cell r="M257" t="str">
            <v>رصاصي/فيلي</v>
          </cell>
          <cell r="N257">
            <v>5644</v>
          </cell>
          <cell r="O257">
            <v>41490</v>
          </cell>
          <cell r="Q257" t="str">
            <v>معتمد</v>
          </cell>
          <cell r="R257" t="str">
            <v>ملحق رقم /1</v>
          </cell>
          <cell r="S257">
            <v>260</v>
          </cell>
          <cell r="T257">
            <v>5644</v>
          </cell>
          <cell r="U257" t="str">
            <v>D:\صور الكتب الصادر\الكتب الصادرة\238   5644.BMP</v>
          </cell>
        </row>
        <row r="258">
          <cell r="A258">
            <v>56238</v>
          </cell>
          <cell r="B258" t="str">
            <v>الانبار</v>
          </cell>
          <cell r="C258" t="str">
            <v>برج المعالي</v>
          </cell>
          <cell r="D258" t="str">
            <v>عبد الله صالح حسين</v>
          </cell>
          <cell r="E258" t="str">
            <v>عبد الله صالح حسين</v>
          </cell>
          <cell r="F258">
            <v>56238</v>
          </cell>
          <cell r="G258" t="str">
            <v>صلاح الدين-فحص</v>
          </cell>
          <cell r="H258">
            <v>43000</v>
          </cell>
          <cell r="I258">
            <v>43000</v>
          </cell>
          <cell r="J258">
            <v>4180</v>
          </cell>
          <cell r="K258" t="str">
            <v>الانبار</v>
          </cell>
          <cell r="L258" t="str">
            <v>سكانيا</v>
          </cell>
          <cell r="N258">
            <v>5644</v>
          </cell>
          <cell r="O258">
            <v>41490</v>
          </cell>
          <cell r="Q258" t="str">
            <v>معتمد</v>
          </cell>
          <cell r="R258" t="str">
            <v>ملحق رقم /1</v>
          </cell>
          <cell r="S258">
            <v>261</v>
          </cell>
          <cell r="T258">
            <v>5644</v>
          </cell>
          <cell r="U258" t="str">
            <v>D:\صور الكتب الصادر\الكتب الصادرة\238   5644.BMP</v>
          </cell>
        </row>
        <row r="259">
          <cell r="A259">
            <v>60071</v>
          </cell>
          <cell r="B259" t="str">
            <v>الانبار</v>
          </cell>
          <cell r="C259" t="str">
            <v>برج المعالي</v>
          </cell>
          <cell r="D259" t="str">
            <v>فراس جسام محمد</v>
          </cell>
          <cell r="E259" t="str">
            <v>فراس جسام محمد</v>
          </cell>
          <cell r="F259">
            <v>60071</v>
          </cell>
          <cell r="G259" t="str">
            <v>انبار-فحص</v>
          </cell>
          <cell r="H259">
            <v>37000</v>
          </cell>
          <cell r="I259">
            <v>39000</v>
          </cell>
          <cell r="J259">
            <v>1820</v>
          </cell>
          <cell r="K259" t="str">
            <v>الانبار</v>
          </cell>
          <cell r="L259" t="str">
            <v>افيكو</v>
          </cell>
          <cell r="M259" t="str">
            <v>احمر</v>
          </cell>
          <cell r="N259">
            <v>5644</v>
          </cell>
          <cell r="O259">
            <v>41490</v>
          </cell>
          <cell r="Q259" t="str">
            <v>معتمد</v>
          </cell>
          <cell r="R259" t="str">
            <v>ملحق رقم /1</v>
          </cell>
          <cell r="S259">
            <v>262</v>
          </cell>
          <cell r="T259">
            <v>5644</v>
          </cell>
          <cell r="U259" t="str">
            <v>D:\صور الكتب الصادر\الكتب الصادرة\238   5644.BMP</v>
          </cell>
        </row>
        <row r="260">
          <cell r="A260">
            <v>79307</v>
          </cell>
          <cell r="B260" t="str">
            <v>الانبار</v>
          </cell>
          <cell r="C260" t="str">
            <v>برج المعالي</v>
          </cell>
          <cell r="D260" t="str">
            <v>عادل جدوع احمد</v>
          </cell>
          <cell r="E260" t="str">
            <v>حمعة جبير لاحج</v>
          </cell>
          <cell r="F260">
            <v>79307</v>
          </cell>
          <cell r="G260" t="str">
            <v>انبار-فحص</v>
          </cell>
          <cell r="H260">
            <v>32000</v>
          </cell>
          <cell r="I260">
            <v>35000</v>
          </cell>
          <cell r="J260">
            <v>2512</v>
          </cell>
          <cell r="K260" t="str">
            <v>الانبار</v>
          </cell>
          <cell r="L260" t="str">
            <v>افيكو</v>
          </cell>
          <cell r="M260" t="str">
            <v>كحلي</v>
          </cell>
          <cell r="N260">
            <v>5644</v>
          </cell>
          <cell r="O260">
            <v>41490</v>
          </cell>
          <cell r="Q260" t="str">
            <v>معتمد</v>
          </cell>
          <cell r="R260" t="str">
            <v>ملحق رقم /1</v>
          </cell>
          <cell r="S260">
            <v>263</v>
          </cell>
          <cell r="T260">
            <v>5644</v>
          </cell>
          <cell r="U260" t="str">
            <v>D:\صور الكتب الصادر\الكتب الصادرة\238   5644.BMP</v>
          </cell>
        </row>
        <row r="261">
          <cell r="A261">
            <v>81756</v>
          </cell>
          <cell r="B261" t="str">
            <v>الانبار</v>
          </cell>
          <cell r="C261" t="str">
            <v>برج المعالي</v>
          </cell>
          <cell r="D261" t="str">
            <v>مالك عبيد شرموط</v>
          </cell>
          <cell r="E261" t="str">
            <v>مثنى عبد حماد</v>
          </cell>
          <cell r="F261">
            <v>81756</v>
          </cell>
          <cell r="G261" t="str">
            <v>انبار-فحص</v>
          </cell>
          <cell r="H261">
            <v>38000</v>
          </cell>
          <cell r="I261">
            <v>41000</v>
          </cell>
          <cell r="J261">
            <v>176</v>
          </cell>
          <cell r="K261" t="str">
            <v>الانبار</v>
          </cell>
          <cell r="L261" t="str">
            <v>افيكو</v>
          </cell>
          <cell r="M261" t="str">
            <v>ابيض</v>
          </cell>
          <cell r="N261">
            <v>5644</v>
          </cell>
          <cell r="O261">
            <v>41490</v>
          </cell>
          <cell r="Q261" t="str">
            <v>معتمد</v>
          </cell>
          <cell r="R261" t="str">
            <v>ملحق رقم /1</v>
          </cell>
          <cell r="S261">
            <v>264</v>
          </cell>
          <cell r="T261">
            <v>5644</v>
          </cell>
          <cell r="U261" t="str">
            <v>D:\صور الكتب الصادر\الكتب الصادرة\238   5644.BMP</v>
          </cell>
        </row>
        <row r="262">
          <cell r="A262">
            <v>84420</v>
          </cell>
          <cell r="B262" t="str">
            <v>الانبار</v>
          </cell>
          <cell r="C262" t="str">
            <v>برج المعالي</v>
          </cell>
          <cell r="D262" t="str">
            <v>محمد ظاهر عباس</v>
          </cell>
          <cell r="E262" t="str">
            <v>احمد كاظم جواد</v>
          </cell>
          <cell r="F262">
            <v>84420</v>
          </cell>
          <cell r="G262" t="str">
            <v>انبار-فحص</v>
          </cell>
          <cell r="H262">
            <v>31500</v>
          </cell>
          <cell r="I262">
            <v>35000</v>
          </cell>
          <cell r="J262">
            <v>3457</v>
          </cell>
          <cell r="K262" t="str">
            <v>الانبار</v>
          </cell>
          <cell r="L262" t="str">
            <v>مرسيدس</v>
          </cell>
          <cell r="M262" t="str">
            <v>احمر</v>
          </cell>
          <cell r="N262">
            <v>5644</v>
          </cell>
          <cell r="O262">
            <v>41490</v>
          </cell>
          <cell r="Q262" t="str">
            <v>معتمد</v>
          </cell>
          <cell r="R262" t="str">
            <v>ملحق رقم /1</v>
          </cell>
          <cell r="S262">
            <v>265</v>
          </cell>
          <cell r="T262">
            <v>5644</v>
          </cell>
          <cell r="U262" t="str">
            <v>D:\صور الكتب الصادر\الكتب الصادرة\238   5644.BMP</v>
          </cell>
        </row>
        <row r="263">
          <cell r="A263">
            <v>97403</v>
          </cell>
          <cell r="B263" t="str">
            <v>الانبار</v>
          </cell>
          <cell r="C263" t="str">
            <v>برج المعالي</v>
          </cell>
          <cell r="D263" t="str">
            <v>حميد عفش مسير</v>
          </cell>
          <cell r="E263" t="str">
            <v>عمر خلف طراد</v>
          </cell>
          <cell r="F263">
            <v>97403</v>
          </cell>
          <cell r="G263" t="str">
            <v>انبار-فحص</v>
          </cell>
          <cell r="H263">
            <v>35000</v>
          </cell>
          <cell r="I263">
            <v>35000</v>
          </cell>
          <cell r="J263">
            <v>3064</v>
          </cell>
          <cell r="K263" t="str">
            <v>الانبار</v>
          </cell>
          <cell r="L263" t="str">
            <v>سكانيا</v>
          </cell>
          <cell r="M263" t="str">
            <v>ابيض</v>
          </cell>
          <cell r="N263">
            <v>5644</v>
          </cell>
          <cell r="O263">
            <v>41490</v>
          </cell>
          <cell r="Q263" t="str">
            <v>معتمد</v>
          </cell>
          <cell r="R263" t="str">
            <v>ملحق رقم /1</v>
          </cell>
          <cell r="S263">
            <v>266</v>
          </cell>
          <cell r="T263">
            <v>5644</v>
          </cell>
          <cell r="U263" t="str">
            <v>D:\صور الكتب الصادر\الكتب الصادرة\238   5644.BMP</v>
          </cell>
        </row>
        <row r="264">
          <cell r="A264">
            <v>83686</v>
          </cell>
          <cell r="B264" t="str">
            <v>الانبار</v>
          </cell>
          <cell r="C264" t="str">
            <v>برج المعالي</v>
          </cell>
          <cell r="D264" t="str">
            <v>عارف حميد مخيلف</v>
          </cell>
          <cell r="E264" t="str">
            <v>عارف حميد مخيلف</v>
          </cell>
          <cell r="F264">
            <v>83686</v>
          </cell>
          <cell r="G264" t="str">
            <v>انبار-فحص</v>
          </cell>
          <cell r="H264">
            <v>32000</v>
          </cell>
          <cell r="I264">
            <v>36000</v>
          </cell>
          <cell r="J264">
            <v>1572</v>
          </cell>
          <cell r="K264" t="str">
            <v>الانبار</v>
          </cell>
          <cell r="L264" t="str">
            <v>مرسيدس</v>
          </cell>
          <cell r="Q264" t="str">
            <v>معتمد</v>
          </cell>
          <cell r="R264" t="str">
            <v>اعادة الاعتمادية حسب موافقة المالك ومحمد ابو الشعر</v>
          </cell>
          <cell r="S264">
            <v>267</v>
          </cell>
        </row>
        <row r="265">
          <cell r="A265">
            <v>20048</v>
          </cell>
          <cell r="B265" t="str">
            <v>الانبار</v>
          </cell>
          <cell r="C265" t="str">
            <v>برج المعالي</v>
          </cell>
          <cell r="D265" t="str">
            <v>سعدي ريكان هلال</v>
          </cell>
          <cell r="E265" t="str">
            <v>سعدي ريكان هلال</v>
          </cell>
          <cell r="F265">
            <v>20048</v>
          </cell>
          <cell r="G265" t="str">
            <v>انبار-حمل</v>
          </cell>
          <cell r="H265">
            <v>38000</v>
          </cell>
          <cell r="I265">
            <v>42000</v>
          </cell>
          <cell r="J265">
            <v>4003</v>
          </cell>
          <cell r="K265" t="str">
            <v>الانبار</v>
          </cell>
          <cell r="L265" t="str">
            <v>مرسيدس</v>
          </cell>
          <cell r="M265" t="str">
            <v>ابيض</v>
          </cell>
          <cell r="Q265" t="str">
            <v>معتمد</v>
          </cell>
          <cell r="R265" t="str">
            <v>اعادة الاعتمادية حسب موافقة المالك ومحمد ابو الشعر</v>
          </cell>
          <cell r="S265">
            <v>268</v>
          </cell>
        </row>
        <row r="266">
          <cell r="A266">
            <v>7107</v>
          </cell>
          <cell r="B266" t="str">
            <v>الانبار</v>
          </cell>
          <cell r="C266" t="str">
            <v>برج المعالي</v>
          </cell>
          <cell r="D266" t="str">
            <v>عمر حميد فرحان</v>
          </cell>
          <cell r="E266" t="str">
            <v>عمرحميد فرحان</v>
          </cell>
          <cell r="F266">
            <v>7107</v>
          </cell>
          <cell r="G266" t="str">
            <v>انبار-حمل</v>
          </cell>
          <cell r="H266">
            <v>39000</v>
          </cell>
          <cell r="I266">
            <v>44000</v>
          </cell>
          <cell r="J266">
            <v>72</v>
          </cell>
          <cell r="K266" t="str">
            <v>بغداد</v>
          </cell>
          <cell r="L266" t="str">
            <v>مرسيدس</v>
          </cell>
          <cell r="M266" t="str">
            <v>اصفر</v>
          </cell>
          <cell r="Q266" t="str">
            <v>معتمد</v>
          </cell>
          <cell r="R266" t="str">
            <v>اعادة الاعتمادية حسب موافقة المالك ومحمد ابو الشعر</v>
          </cell>
          <cell r="S266">
            <v>269</v>
          </cell>
        </row>
        <row r="267">
          <cell r="A267">
            <v>85498</v>
          </cell>
          <cell r="B267" t="str">
            <v>الانبار</v>
          </cell>
          <cell r="C267" t="str">
            <v>برج المعالي</v>
          </cell>
          <cell r="D267" t="str">
            <v>صباح عبد الله محمد</v>
          </cell>
          <cell r="E267" t="str">
            <v>ضاري خميس اسود</v>
          </cell>
          <cell r="F267">
            <v>85498</v>
          </cell>
          <cell r="G267" t="str">
            <v>انبار-فحص</v>
          </cell>
          <cell r="H267">
            <v>35000</v>
          </cell>
          <cell r="I267">
            <v>44000</v>
          </cell>
          <cell r="J267">
            <v>1773</v>
          </cell>
          <cell r="K267" t="str">
            <v>الانبار</v>
          </cell>
          <cell r="L267" t="str">
            <v>مرسيدس</v>
          </cell>
          <cell r="M267" t="str">
            <v>ابيض</v>
          </cell>
          <cell r="Q267" t="str">
            <v>معتمد</v>
          </cell>
          <cell r="R267" t="str">
            <v>اعادة الاعتمادية حسب موافقة المالك ومحمد ابو الشعر</v>
          </cell>
          <cell r="S267">
            <v>270</v>
          </cell>
          <cell r="U267">
            <v>5644</v>
          </cell>
        </row>
        <row r="268">
          <cell r="A268">
            <v>133680</v>
          </cell>
          <cell r="B268" t="str">
            <v>الانبار</v>
          </cell>
          <cell r="C268" t="str">
            <v>ميادين العطاء</v>
          </cell>
          <cell r="D268" t="str">
            <v>ابراهيم خليل احمد</v>
          </cell>
          <cell r="E268" t="str">
            <v>ياسر هذال حمودي</v>
          </cell>
          <cell r="F268">
            <v>133680</v>
          </cell>
          <cell r="G268" t="str">
            <v>نينوى - فحص</v>
          </cell>
          <cell r="H268">
            <v>34000</v>
          </cell>
          <cell r="I268">
            <v>37000</v>
          </cell>
          <cell r="J268">
            <v>2783</v>
          </cell>
          <cell r="K268" t="str">
            <v>الانبار</v>
          </cell>
          <cell r="L268" t="str">
            <v>مرسيدس</v>
          </cell>
          <cell r="M268" t="str">
            <v>برتقالي</v>
          </cell>
          <cell r="N268">
            <v>2141</v>
          </cell>
          <cell r="O268">
            <v>41365</v>
          </cell>
          <cell r="P268" t="str">
            <v>ابو أثير</v>
          </cell>
          <cell r="Q268" t="str">
            <v>معتمد1</v>
          </cell>
          <cell r="S268">
            <v>1</v>
          </cell>
        </row>
        <row r="269">
          <cell r="A269">
            <v>81955</v>
          </cell>
          <cell r="B269" t="str">
            <v>الانبار</v>
          </cell>
          <cell r="C269" t="str">
            <v>ميادين العطاء</v>
          </cell>
          <cell r="D269" t="str">
            <v>ابراهيم خليل خزاي</v>
          </cell>
          <cell r="E269" t="str">
            <v>مخلف عويد فرحان</v>
          </cell>
          <cell r="F269">
            <v>81955</v>
          </cell>
          <cell r="G269" t="str">
            <v>انبار - فحص</v>
          </cell>
          <cell r="H269">
            <v>31500</v>
          </cell>
          <cell r="I269">
            <v>37000</v>
          </cell>
          <cell r="J269">
            <v>110</v>
          </cell>
          <cell r="K269" t="str">
            <v>الانبار</v>
          </cell>
          <cell r="L269" t="str">
            <v>سكانيا</v>
          </cell>
          <cell r="M269" t="str">
            <v>احمر</v>
          </cell>
          <cell r="N269">
            <v>2141</v>
          </cell>
          <cell r="O269">
            <v>41365</v>
          </cell>
          <cell r="P269" t="str">
            <v>عماد + صباح</v>
          </cell>
          <cell r="Q269" t="str">
            <v>معتمد1</v>
          </cell>
          <cell r="S269">
            <v>2</v>
          </cell>
        </row>
        <row r="270">
          <cell r="A270">
            <v>41893</v>
          </cell>
          <cell r="B270" t="str">
            <v>الانبار</v>
          </cell>
          <cell r="C270" t="str">
            <v>ميادين العطاء</v>
          </cell>
          <cell r="D270" t="str">
            <v>احمد ابراهيم محمد</v>
          </cell>
          <cell r="E270" t="str">
            <v>طه كامل حسين</v>
          </cell>
          <cell r="F270">
            <v>41893</v>
          </cell>
          <cell r="G270" t="str">
            <v>انبار - فحص</v>
          </cell>
          <cell r="H270">
            <v>31000</v>
          </cell>
          <cell r="I270">
            <v>36000</v>
          </cell>
          <cell r="J270">
            <v>2015</v>
          </cell>
          <cell r="K270" t="str">
            <v>الانبار</v>
          </cell>
          <cell r="L270" t="str">
            <v>فولفو</v>
          </cell>
          <cell r="M270" t="str">
            <v>ابيض</v>
          </cell>
          <cell r="N270">
            <v>2141</v>
          </cell>
          <cell r="O270">
            <v>41365</v>
          </cell>
          <cell r="P270" t="str">
            <v>عماد + صباح</v>
          </cell>
          <cell r="Q270" t="str">
            <v>معتمد1</v>
          </cell>
          <cell r="S270">
            <v>3</v>
          </cell>
        </row>
        <row r="271">
          <cell r="A271">
            <v>4115</v>
          </cell>
          <cell r="B271" t="str">
            <v>الانبار</v>
          </cell>
          <cell r="C271" t="str">
            <v>ميادين العطاء</v>
          </cell>
          <cell r="D271" t="str">
            <v>احمد ثابت عبد</v>
          </cell>
          <cell r="E271" t="str">
            <v xml:space="preserve">محمد نوري صكب </v>
          </cell>
          <cell r="F271">
            <v>4115</v>
          </cell>
          <cell r="G271" t="str">
            <v>انبار - فحص</v>
          </cell>
          <cell r="H271">
            <v>37000</v>
          </cell>
          <cell r="I271">
            <v>38000</v>
          </cell>
          <cell r="J271">
            <v>1371</v>
          </cell>
          <cell r="K271" t="str">
            <v>الانبار</v>
          </cell>
          <cell r="L271" t="str">
            <v>مرسيدس</v>
          </cell>
          <cell r="M271" t="str">
            <v>اصفر</v>
          </cell>
          <cell r="N271">
            <v>2141</v>
          </cell>
          <cell r="O271">
            <v>41365</v>
          </cell>
          <cell r="P271" t="str">
            <v>صالح</v>
          </cell>
          <cell r="Q271" t="str">
            <v>معتمد1</v>
          </cell>
          <cell r="S271">
            <v>4</v>
          </cell>
        </row>
        <row r="272">
          <cell r="A272">
            <v>51847</v>
          </cell>
          <cell r="B272" t="str">
            <v>الانبار</v>
          </cell>
          <cell r="C272" t="str">
            <v>ميادين العطاء</v>
          </cell>
          <cell r="D272" t="str">
            <v>احمد ثابت عجيل</v>
          </cell>
          <cell r="E272" t="str">
            <v>زيدان نصيف عواد</v>
          </cell>
          <cell r="F272">
            <v>51847</v>
          </cell>
          <cell r="G272" t="str">
            <v>صلاح الدين-فحص</v>
          </cell>
          <cell r="H272">
            <v>30000</v>
          </cell>
          <cell r="I272">
            <v>37000</v>
          </cell>
          <cell r="J272">
            <v>429</v>
          </cell>
          <cell r="K272" t="str">
            <v>الانبار</v>
          </cell>
          <cell r="L272" t="str">
            <v>مرسيدس</v>
          </cell>
          <cell r="M272" t="str">
            <v>ابيض</v>
          </cell>
          <cell r="N272">
            <v>2141</v>
          </cell>
          <cell r="O272">
            <v>41365</v>
          </cell>
          <cell r="P272" t="str">
            <v>ابو أثير</v>
          </cell>
          <cell r="Q272" t="str">
            <v>معتمد1</v>
          </cell>
          <cell r="S272">
            <v>5</v>
          </cell>
        </row>
        <row r="273">
          <cell r="A273">
            <v>1184</v>
          </cell>
          <cell r="B273" t="str">
            <v>الانبار</v>
          </cell>
          <cell r="C273" t="str">
            <v>ميادين العطاء</v>
          </cell>
          <cell r="D273" t="str">
            <v>احمد ثميل نايف</v>
          </cell>
          <cell r="E273" t="str">
            <v>احمد ثميل نايف</v>
          </cell>
          <cell r="F273">
            <v>1184</v>
          </cell>
          <cell r="G273" t="str">
            <v>انبار - فحص</v>
          </cell>
          <cell r="H273">
            <v>33000</v>
          </cell>
          <cell r="I273">
            <v>36000</v>
          </cell>
          <cell r="J273">
            <v>1639</v>
          </cell>
          <cell r="K273" t="str">
            <v>الانبار</v>
          </cell>
          <cell r="L273" t="str">
            <v>مرسيدس</v>
          </cell>
          <cell r="M273" t="str">
            <v>ابيض</v>
          </cell>
          <cell r="N273">
            <v>2141</v>
          </cell>
          <cell r="O273">
            <v>41365</v>
          </cell>
          <cell r="Q273" t="str">
            <v>معتمد1</v>
          </cell>
          <cell r="S273">
            <v>6</v>
          </cell>
        </row>
        <row r="274">
          <cell r="A274">
            <v>86703</v>
          </cell>
          <cell r="B274" t="str">
            <v>الانبار</v>
          </cell>
          <cell r="C274" t="str">
            <v>ميادين العطاء</v>
          </cell>
          <cell r="D274" t="str">
            <v>احمد ثميل نايف</v>
          </cell>
          <cell r="E274" t="str">
            <v>عمر احمد عواد</v>
          </cell>
          <cell r="F274">
            <v>86703</v>
          </cell>
          <cell r="G274" t="str">
            <v>انبار-فحص</v>
          </cell>
          <cell r="H274">
            <v>31500</v>
          </cell>
          <cell r="I274">
            <v>37000</v>
          </cell>
          <cell r="J274">
            <v>1747</v>
          </cell>
          <cell r="K274" t="str">
            <v>الانبار</v>
          </cell>
          <cell r="L274" t="str">
            <v>سكانيا</v>
          </cell>
          <cell r="M274" t="str">
            <v>ابيض</v>
          </cell>
          <cell r="N274">
            <v>2141</v>
          </cell>
          <cell r="O274">
            <v>41365</v>
          </cell>
          <cell r="P274" t="str">
            <v>صالح</v>
          </cell>
          <cell r="Q274" t="str">
            <v>معتمد1</v>
          </cell>
          <cell r="S274">
            <v>7</v>
          </cell>
        </row>
        <row r="275">
          <cell r="A275">
            <v>888</v>
          </cell>
          <cell r="B275" t="str">
            <v>الانبار</v>
          </cell>
          <cell r="C275" t="str">
            <v>ميادين العطاء</v>
          </cell>
          <cell r="D275" t="str">
            <v>احمد جاسم محمد</v>
          </cell>
          <cell r="E275" t="str">
            <v>احمد جاسم محمد</v>
          </cell>
          <cell r="F275">
            <v>888</v>
          </cell>
          <cell r="G275" t="str">
            <v>دهوك - حمل</v>
          </cell>
          <cell r="H275">
            <v>30000</v>
          </cell>
          <cell r="I275">
            <v>35000</v>
          </cell>
          <cell r="J275">
            <v>1537</v>
          </cell>
          <cell r="K275" t="str">
            <v>الانبار</v>
          </cell>
          <cell r="L275" t="str">
            <v>فيات</v>
          </cell>
          <cell r="M275" t="str">
            <v>ازرق</v>
          </cell>
          <cell r="N275">
            <v>2141</v>
          </cell>
          <cell r="O275">
            <v>41365</v>
          </cell>
          <cell r="Q275" t="str">
            <v>معتمد1</v>
          </cell>
          <cell r="S275">
            <v>8</v>
          </cell>
        </row>
        <row r="276">
          <cell r="A276">
            <v>98656</v>
          </cell>
          <cell r="B276" t="str">
            <v>الانبار</v>
          </cell>
          <cell r="C276" t="str">
            <v>ميادين العطاء</v>
          </cell>
          <cell r="D276" t="str">
            <v>احمد جميل نايف</v>
          </cell>
          <cell r="E276" t="str">
            <v>فواز خلف حسن</v>
          </cell>
          <cell r="F276">
            <v>98656</v>
          </cell>
          <cell r="G276" t="str">
            <v>انبار - فحص</v>
          </cell>
          <cell r="H276">
            <v>26000</v>
          </cell>
          <cell r="I276">
            <v>31000</v>
          </cell>
          <cell r="J276">
            <v>1953</v>
          </cell>
          <cell r="K276" t="str">
            <v>الانبار</v>
          </cell>
          <cell r="L276" t="str">
            <v>افيكو</v>
          </cell>
          <cell r="M276" t="str">
            <v>ابيض</v>
          </cell>
          <cell r="N276">
            <v>2141</v>
          </cell>
          <cell r="O276">
            <v>41365</v>
          </cell>
          <cell r="P276" t="str">
            <v>ابو اثير</v>
          </cell>
          <cell r="Q276" t="str">
            <v>معتمد1</v>
          </cell>
          <cell r="S276">
            <v>9</v>
          </cell>
        </row>
        <row r="277">
          <cell r="A277">
            <v>25217</v>
          </cell>
          <cell r="B277" t="str">
            <v>الانبار</v>
          </cell>
          <cell r="C277" t="str">
            <v>ميادين العطاء</v>
          </cell>
          <cell r="D277" t="str">
            <v>احمد حسين علوان</v>
          </cell>
          <cell r="E277" t="str">
            <v>احمد حسين علوان</v>
          </cell>
          <cell r="F277">
            <v>25217</v>
          </cell>
          <cell r="G277" t="str">
            <v>انبار-فحص</v>
          </cell>
          <cell r="H277">
            <v>38000</v>
          </cell>
          <cell r="I277">
            <v>44000</v>
          </cell>
          <cell r="J277">
            <v>2234</v>
          </cell>
          <cell r="K277" t="str">
            <v>الانبار</v>
          </cell>
          <cell r="L277" t="str">
            <v>مرسيدس</v>
          </cell>
          <cell r="M277" t="str">
            <v>ابيض</v>
          </cell>
          <cell r="N277">
            <v>2141</v>
          </cell>
          <cell r="O277">
            <v>41365</v>
          </cell>
          <cell r="Q277" t="str">
            <v>معتمد1</v>
          </cell>
          <cell r="S277">
            <v>10</v>
          </cell>
        </row>
        <row r="278">
          <cell r="A278">
            <v>53501</v>
          </cell>
          <cell r="B278" t="str">
            <v>الانبار</v>
          </cell>
          <cell r="C278" t="str">
            <v>ميادين العطاء</v>
          </cell>
          <cell r="D278" t="str">
            <v>احمد سلمان مطلك</v>
          </cell>
          <cell r="E278" t="str">
            <v>صدام خوام مطر</v>
          </cell>
          <cell r="F278">
            <v>53501</v>
          </cell>
          <cell r="G278" t="str">
            <v>انبار - فحص</v>
          </cell>
          <cell r="H278">
            <v>31500</v>
          </cell>
          <cell r="I278">
            <v>37500</v>
          </cell>
          <cell r="J278">
            <v>1986</v>
          </cell>
          <cell r="K278" t="str">
            <v>الانبار</v>
          </cell>
          <cell r="L278" t="str">
            <v>فولفو</v>
          </cell>
          <cell r="M278" t="str">
            <v>ابيض</v>
          </cell>
          <cell r="N278">
            <v>2141</v>
          </cell>
          <cell r="O278">
            <v>41365</v>
          </cell>
          <cell r="P278" t="str">
            <v>عماد + صباح</v>
          </cell>
          <cell r="Q278" t="str">
            <v>معتمد1</v>
          </cell>
          <cell r="S278">
            <v>11</v>
          </cell>
        </row>
        <row r="279">
          <cell r="A279">
            <v>50742</v>
          </cell>
          <cell r="B279" t="str">
            <v>الانبار</v>
          </cell>
          <cell r="C279" t="str">
            <v>ميادين العطاء</v>
          </cell>
          <cell r="D279" t="str">
            <v>احمد صداع غافل</v>
          </cell>
          <cell r="E279" t="str">
            <v>احمد صداع غافل</v>
          </cell>
          <cell r="F279">
            <v>50742</v>
          </cell>
          <cell r="G279" t="str">
            <v>انبار-فحص</v>
          </cell>
          <cell r="H279">
            <v>38000</v>
          </cell>
          <cell r="I279">
            <v>38000</v>
          </cell>
          <cell r="J279">
            <v>133</v>
          </cell>
          <cell r="K279" t="str">
            <v>الانبار</v>
          </cell>
          <cell r="L279" t="str">
            <v>افيكو</v>
          </cell>
          <cell r="M279" t="str">
            <v>رصاصي</v>
          </cell>
          <cell r="N279">
            <v>2141</v>
          </cell>
          <cell r="O279">
            <v>41365</v>
          </cell>
          <cell r="Q279" t="str">
            <v>معتمد1</v>
          </cell>
          <cell r="S279">
            <v>12</v>
          </cell>
        </row>
        <row r="280">
          <cell r="A280">
            <v>22898</v>
          </cell>
          <cell r="B280" t="str">
            <v>الانبار</v>
          </cell>
          <cell r="C280" t="str">
            <v>ميادين العطاء</v>
          </cell>
          <cell r="D280" t="str">
            <v>احمد طلب عبد</v>
          </cell>
          <cell r="E280" t="str">
            <v>احمد طلب عبد</v>
          </cell>
          <cell r="F280">
            <v>22898</v>
          </cell>
          <cell r="G280" t="str">
            <v>انبار-حمل</v>
          </cell>
          <cell r="H280">
            <v>33500</v>
          </cell>
          <cell r="I280">
            <v>37000</v>
          </cell>
          <cell r="J280">
            <v>1404</v>
          </cell>
          <cell r="K280" t="str">
            <v>الانبار</v>
          </cell>
          <cell r="L280" t="str">
            <v>مرسيدس</v>
          </cell>
          <cell r="M280" t="str">
            <v>سلفر</v>
          </cell>
          <cell r="N280">
            <v>2141</v>
          </cell>
          <cell r="O280">
            <v>41365</v>
          </cell>
          <cell r="Q280" t="str">
            <v>معتمد1</v>
          </cell>
          <cell r="S280">
            <v>13</v>
          </cell>
        </row>
        <row r="281">
          <cell r="A281">
            <v>48562</v>
          </cell>
          <cell r="B281" t="str">
            <v>الانبار</v>
          </cell>
          <cell r="C281" t="str">
            <v>ميادين العطاء</v>
          </cell>
          <cell r="D281" t="str">
            <v>احمد عبار غايب</v>
          </cell>
          <cell r="E281" t="str">
            <v>مساهر احمد عبار</v>
          </cell>
          <cell r="F281">
            <v>48562</v>
          </cell>
          <cell r="G281" t="str">
            <v>انبار - فحص</v>
          </cell>
          <cell r="H281">
            <v>31000</v>
          </cell>
          <cell r="I281">
            <v>34000</v>
          </cell>
          <cell r="J281">
            <v>483</v>
          </cell>
          <cell r="K281" t="str">
            <v>الانبار</v>
          </cell>
          <cell r="L281" t="str">
            <v>مرسيدس</v>
          </cell>
          <cell r="M281" t="str">
            <v>سلفر</v>
          </cell>
          <cell r="N281">
            <v>2141</v>
          </cell>
          <cell r="O281">
            <v>41365</v>
          </cell>
          <cell r="P281" t="str">
            <v>صالح</v>
          </cell>
          <cell r="Q281" t="str">
            <v>معتمد1</v>
          </cell>
          <cell r="S281">
            <v>14</v>
          </cell>
        </row>
        <row r="282">
          <cell r="A282">
            <v>1602</v>
          </cell>
          <cell r="B282" t="str">
            <v>الانبار</v>
          </cell>
          <cell r="C282" t="str">
            <v>ميادين العطاء</v>
          </cell>
          <cell r="D282" t="str">
            <v>احمد عبد خلف</v>
          </cell>
          <cell r="E282" t="str">
            <v>احمد عبد خلف</v>
          </cell>
          <cell r="F282">
            <v>1602</v>
          </cell>
          <cell r="G282" t="str">
            <v>واسط - حمل</v>
          </cell>
          <cell r="H282">
            <v>37000</v>
          </cell>
          <cell r="I282">
            <v>38000</v>
          </cell>
          <cell r="J282">
            <v>82</v>
          </cell>
          <cell r="K282" t="str">
            <v>الانبار</v>
          </cell>
          <cell r="L282" t="str">
            <v>فيات</v>
          </cell>
          <cell r="M282" t="str">
            <v>اخضر/ابيض</v>
          </cell>
          <cell r="N282">
            <v>2141</v>
          </cell>
          <cell r="O282">
            <v>41365</v>
          </cell>
          <cell r="Q282" t="str">
            <v>معتمد1</v>
          </cell>
          <cell r="S282">
            <v>15</v>
          </cell>
        </row>
        <row r="283">
          <cell r="A283">
            <v>95427</v>
          </cell>
          <cell r="B283" t="str">
            <v>الانبار</v>
          </cell>
          <cell r="C283" t="str">
            <v>ميادين العطاء</v>
          </cell>
          <cell r="D283" t="str">
            <v>احمد عبود نجم</v>
          </cell>
          <cell r="E283" t="str">
            <v>ضياء احميد عبود</v>
          </cell>
          <cell r="F283">
            <v>95427</v>
          </cell>
          <cell r="G283" t="str">
            <v>انبار-فحص</v>
          </cell>
          <cell r="H283">
            <v>30000</v>
          </cell>
          <cell r="I283">
            <v>38000</v>
          </cell>
          <cell r="J283">
            <v>1318</v>
          </cell>
          <cell r="K283" t="str">
            <v>الانبار</v>
          </cell>
          <cell r="L283" t="str">
            <v>سكانيا</v>
          </cell>
          <cell r="M283" t="str">
            <v>ابيض</v>
          </cell>
          <cell r="N283">
            <v>2141</v>
          </cell>
          <cell r="O283">
            <v>41365</v>
          </cell>
          <cell r="P283" t="str">
            <v>صالح</v>
          </cell>
          <cell r="Q283" t="str">
            <v>معتمد1</v>
          </cell>
          <cell r="R283" t="str">
            <v>استبدال</v>
          </cell>
          <cell r="S283">
            <v>16</v>
          </cell>
        </row>
        <row r="284">
          <cell r="A284">
            <v>8130</v>
          </cell>
          <cell r="B284" t="str">
            <v>الانبار</v>
          </cell>
          <cell r="C284" t="str">
            <v>ميادين العطاء</v>
          </cell>
          <cell r="D284" t="str">
            <v>احمد عبيد علي</v>
          </cell>
          <cell r="E284" t="str">
            <v>احمد سامي عبد الستار</v>
          </cell>
          <cell r="F284">
            <v>8130</v>
          </cell>
          <cell r="G284" t="str">
            <v>انبار-حمل</v>
          </cell>
          <cell r="H284">
            <v>40000</v>
          </cell>
          <cell r="I284">
            <v>41000</v>
          </cell>
          <cell r="J284">
            <v>2010</v>
          </cell>
          <cell r="K284" t="str">
            <v>الانبار</v>
          </cell>
          <cell r="L284" t="str">
            <v>مرسيدس</v>
          </cell>
          <cell r="M284" t="str">
            <v>احمر</v>
          </cell>
          <cell r="N284">
            <v>4376</v>
          </cell>
          <cell r="O284">
            <v>41436</v>
          </cell>
          <cell r="P284" t="str">
            <v>ابو حمزه</v>
          </cell>
          <cell r="Q284" t="str">
            <v>معتمد1</v>
          </cell>
          <cell r="R284" t="str">
            <v>استبدال</v>
          </cell>
          <cell r="S284">
            <v>17</v>
          </cell>
        </row>
        <row r="285">
          <cell r="A285">
            <v>5781</v>
          </cell>
          <cell r="B285" t="str">
            <v>الانبار</v>
          </cell>
          <cell r="C285" t="str">
            <v>ميادين العطاء</v>
          </cell>
          <cell r="D285" t="str">
            <v>احمد عياده حريش</v>
          </cell>
          <cell r="E285" t="str">
            <v>عماد صالح شلال</v>
          </cell>
          <cell r="F285">
            <v>5781</v>
          </cell>
          <cell r="G285" t="str">
            <v>انبار - حمل</v>
          </cell>
          <cell r="H285">
            <v>43500</v>
          </cell>
          <cell r="I285">
            <v>43500</v>
          </cell>
          <cell r="J285">
            <v>1717</v>
          </cell>
          <cell r="K285" t="str">
            <v>الانبار</v>
          </cell>
          <cell r="L285" t="str">
            <v>مرسيدس</v>
          </cell>
          <cell r="M285" t="str">
            <v>اصفر</v>
          </cell>
          <cell r="N285">
            <v>2141</v>
          </cell>
          <cell r="O285">
            <v>41365</v>
          </cell>
          <cell r="P285" t="str">
            <v>عماد + صباح</v>
          </cell>
          <cell r="Q285" t="str">
            <v>معتمد1</v>
          </cell>
          <cell r="S285">
            <v>18</v>
          </cell>
        </row>
        <row r="286">
          <cell r="A286">
            <v>33804</v>
          </cell>
          <cell r="B286" t="str">
            <v>الانبار</v>
          </cell>
          <cell r="C286" t="str">
            <v>ميادين العطاء</v>
          </cell>
          <cell r="D286" t="str">
            <v>احمد فاضل حمد</v>
          </cell>
          <cell r="E286" t="str">
            <v>زياد فرج خلف</v>
          </cell>
          <cell r="F286">
            <v>33804</v>
          </cell>
          <cell r="G286" t="str">
            <v>انبار - فحص</v>
          </cell>
          <cell r="H286">
            <v>38000</v>
          </cell>
          <cell r="I286">
            <v>38000</v>
          </cell>
          <cell r="J286">
            <v>1270</v>
          </cell>
          <cell r="K286" t="str">
            <v>الانبار</v>
          </cell>
          <cell r="L286" t="str">
            <v>مرسيدس</v>
          </cell>
          <cell r="M286" t="str">
            <v>ابيض</v>
          </cell>
          <cell r="N286">
            <v>2141</v>
          </cell>
          <cell r="O286">
            <v>41365</v>
          </cell>
          <cell r="Q286" t="str">
            <v>معتمد1</v>
          </cell>
          <cell r="S286">
            <v>19</v>
          </cell>
        </row>
        <row r="287">
          <cell r="A287">
            <v>55389</v>
          </cell>
          <cell r="B287" t="str">
            <v>الانبار</v>
          </cell>
          <cell r="C287" t="str">
            <v>ميادين العطاء</v>
          </cell>
          <cell r="D287" t="str">
            <v>احمد فياض عبد الله</v>
          </cell>
          <cell r="E287" t="str">
            <v>احمد فياض عبد الله</v>
          </cell>
          <cell r="F287">
            <v>55389</v>
          </cell>
          <cell r="G287" t="str">
            <v>صلاح الدين - فحص</v>
          </cell>
          <cell r="H287">
            <v>33000</v>
          </cell>
          <cell r="I287">
            <v>36500</v>
          </cell>
          <cell r="J287">
            <v>3202</v>
          </cell>
          <cell r="K287" t="str">
            <v>الشمالية</v>
          </cell>
          <cell r="L287" t="str">
            <v>سكانيا</v>
          </cell>
          <cell r="M287" t="str">
            <v>ابيض</v>
          </cell>
          <cell r="N287">
            <v>2141</v>
          </cell>
          <cell r="O287">
            <v>41365</v>
          </cell>
          <cell r="Q287" t="str">
            <v>معتمد1</v>
          </cell>
          <cell r="S287">
            <v>20</v>
          </cell>
        </row>
        <row r="288">
          <cell r="A288">
            <v>69189</v>
          </cell>
          <cell r="B288" t="str">
            <v>الانبار</v>
          </cell>
          <cell r="C288" t="str">
            <v>ميادين العطاء</v>
          </cell>
          <cell r="D288" t="str">
            <v>احمد ماجد جبر</v>
          </cell>
          <cell r="E288" t="str">
            <v>رائد خليل مخلف</v>
          </cell>
          <cell r="F288">
            <v>69189</v>
          </cell>
          <cell r="G288" t="str">
            <v>انبار-فحص</v>
          </cell>
          <cell r="H288">
            <v>32000</v>
          </cell>
          <cell r="I288">
            <v>35000</v>
          </cell>
          <cell r="J288">
            <v>3085</v>
          </cell>
          <cell r="K288" t="str">
            <v>الانبار</v>
          </cell>
          <cell r="L288" t="str">
            <v>فولفو</v>
          </cell>
          <cell r="M288" t="str">
            <v>اسود</v>
          </cell>
          <cell r="N288">
            <v>2141</v>
          </cell>
          <cell r="O288">
            <v>41365</v>
          </cell>
          <cell r="P288" t="str">
            <v>ابو اثير</v>
          </cell>
          <cell r="Q288" t="str">
            <v>معتمد1</v>
          </cell>
          <cell r="S288">
            <v>21</v>
          </cell>
        </row>
        <row r="289">
          <cell r="A289">
            <v>7937</v>
          </cell>
          <cell r="B289" t="str">
            <v>الانبار</v>
          </cell>
          <cell r="C289" t="str">
            <v>ميادين العطاء</v>
          </cell>
          <cell r="D289" t="str">
            <v>احمد منصور خليل</v>
          </cell>
          <cell r="E289" t="str">
            <v>احمد منصور خليل</v>
          </cell>
          <cell r="F289">
            <v>7937</v>
          </cell>
          <cell r="G289" t="str">
            <v>انبار - فحص</v>
          </cell>
          <cell r="H289">
            <v>33000</v>
          </cell>
          <cell r="I289">
            <v>38000</v>
          </cell>
          <cell r="J289">
            <v>814</v>
          </cell>
          <cell r="K289" t="str">
            <v>الانبار</v>
          </cell>
          <cell r="L289" t="str">
            <v>مرسيدس</v>
          </cell>
          <cell r="M289" t="str">
            <v>اصفر</v>
          </cell>
          <cell r="N289">
            <v>2141</v>
          </cell>
          <cell r="O289">
            <v>41365</v>
          </cell>
          <cell r="Q289" t="str">
            <v>معتمد1</v>
          </cell>
          <cell r="S289">
            <v>22</v>
          </cell>
        </row>
        <row r="290">
          <cell r="A290">
            <v>310958</v>
          </cell>
          <cell r="B290" t="str">
            <v>الانبار</v>
          </cell>
          <cell r="C290" t="str">
            <v>ميادين العطاء</v>
          </cell>
          <cell r="D290" t="str">
            <v>احمد نصيف عواد</v>
          </cell>
          <cell r="E290" t="str">
            <v>احمد نصيف عواد</v>
          </cell>
          <cell r="F290">
            <v>310958</v>
          </cell>
          <cell r="G290" t="str">
            <v>بغداد-فحص</v>
          </cell>
          <cell r="H290">
            <v>32000</v>
          </cell>
          <cell r="I290">
            <v>36000</v>
          </cell>
          <cell r="J290">
            <v>1208</v>
          </cell>
          <cell r="K290" t="str">
            <v>الانبار</v>
          </cell>
          <cell r="L290" t="str">
            <v>مرسيدس</v>
          </cell>
          <cell r="M290" t="str">
            <v>احمر</v>
          </cell>
          <cell r="N290">
            <v>2141</v>
          </cell>
          <cell r="O290">
            <v>41365</v>
          </cell>
          <cell r="P290" t="str">
            <v>ابو حمزه</v>
          </cell>
          <cell r="Q290" t="str">
            <v>معتمد1</v>
          </cell>
          <cell r="S290">
            <v>23</v>
          </cell>
        </row>
        <row r="291">
          <cell r="A291">
            <v>92497</v>
          </cell>
          <cell r="B291" t="str">
            <v>الانبار</v>
          </cell>
          <cell r="C291" t="str">
            <v>ميادين العطاء</v>
          </cell>
          <cell r="D291" t="str">
            <v>ادريس جرجيس خليل</v>
          </cell>
          <cell r="E291" t="str">
            <v>خميس شرقاط حمودي</v>
          </cell>
          <cell r="F291">
            <v>92497</v>
          </cell>
          <cell r="G291" t="str">
            <v>نينوى - فحص</v>
          </cell>
          <cell r="H291">
            <v>30000</v>
          </cell>
          <cell r="I291">
            <v>37500</v>
          </cell>
          <cell r="J291">
            <v>3980</v>
          </cell>
          <cell r="K291" t="str">
            <v>الشمالية</v>
          </cell>
          <cell r="L291" t="str">
            <v>افيكو</v>
          </cell>
          <cell r="M291" t="str">
            <v>ابيض</v>
          </cell>
          <cell r="N291">
            <v>2141</v>
          </cell>
          <cell r="O291">
            <v>41365</v>
          </cell>
          <cell r="P291" t="str">
            <v>ابو أثير</v>
          </cell>
          <cell r="Q291" t="str">
            <v>معتمد1</v>
          </cell>
          <cell r="R291" t="str">
            <v>استبدال</v>
          </cell>
          <cell r="S291">
            <v>24</v>
          </cell>
        </row>
        <row r="292">
          <cell r="A292">
            <v>21914</v>
          </cell>
          <cell r="B292" t="str">
            <v>الانبار</v>
          </cell>
          <cell r="C292" t="str">
            <v>ميادين العطاء</v>
          </cell>
          <cell r="D292" t="str">
            <v>اسعد جاسم محمد</v>
          </cell>
          <cell r="E292" t="str">
            <v>علي احمد علي</v>
          </cell>
          <cell r="F292">
            <v>21914</v>
          </cell>
          <cell r="G292" t="str">
            <v>انبار-حمل</v>
          </cell>
          <cell r="H292">
            <v>36000</v>
          </cell>
          <cell r="I292">
            <v>40000</v>
          </cell>
          <cell r="J292">
            <v>3037</v>
          </cell>
          <cell r="K292" t="str">
            <v>الانبار</v>
          </cell>
          <cell r="L292" t="str">
            <v>مرسيدس</v>
          </cell>
          <cell r="M292" t="str">
            <v>ابيض</v>
          </cell>
          <cell r="N292">
            <v>2141</v>
          </cell>
          <cell r="O292">
            <v>41365</v>
          </cell>
          <cell r="P292" t="str">
            <v>متفرقة</v>
          </cell>
          <cell r="Q292" t="str">
            <v>معتمد1</v>
          </cell>
          <cell r="S292">
            <v>25</v>
          </cell>
        </row>
        <row r="293">
          <cell r="A293">
            <v>85643</v>
          </cell>
          <cell r="B293" t="str">
            <v>الانبار</v>
          </cell>
          <cell r="C293" t="str">
            <v>ميادين العطاء</v>
          </cell>
          <cell r="D293" t="str">
            <v>اسعد جاسم محمد</v>
          </cell>
          <cell r="E293" t="str">
            <v>عامر كاظم محمد</v>
          </cell>
          <cell r="F293">
            <v>85643</v>
          </cell>
          <cell r="G293" t="str">
            <v>بغداد-حمل</v>
          </cell>
          <cell r="H293">
            <v>40500</v>
          </cell>
          <cell r="I293">
            <v>40500</v>
          </cell>
          <cell r="J293">
            <v>2428</v>
          </cell>
          <cell r="K293" t="str">
            <v>الانبار</v>
          </cell>
          <cell r="L293" t="str">
            <v>مرسيدس</v>
          </cell>
          <cell r="M293" t="str">
            <v>ازرق</v>
          </cell>
          <cell r="N293">
            <v>2141</v>
          </cell>
          <cell r="O293">
            <v>41365</v>
          </cell>
          <cell r="P293" t="str">
            <v>ابو اثير</v>
          </cell>
          <cell r="Q293" t="str">
            <v>معتمد1</v>
          </cell>
          <cell r="S293">
            <v>26</v>
          </cell>
        </row>
        <row r="294">
          <cell r="A294">
            <v>29571</v>
          </cell>
          <cell r="B294" t="str">
            <v>الانبار</v>
          </cell>
          <cell r="C294" t="str">
            <v>ميادين العطاء</v>
          </cell>
          <cell r="D294" t="str">
            <v>اسماعيل قادر اسماعيل</v>
          </cell>
          <cell r="E294" t="str">
            <v>محمود لطيف محمد</v>
          </cell>
          <cell r="F294">
            <v>29571</v>
          </cell>
          <cell r="G294" t="str">
            <v>دهوك - حمل</v>
          </cell>
          <cell r="H294">
            <v>31500</v>
          </cell>
          <cell r="I294">
            <v>37000</v>
          </cell>
          <cell r="J294">
            <v>1654</v>
          </cell>
          <cell r="K294" t="str">
            <v>الانبار</v>
          </cell>
          <cell r="L294" t="str">
            <v>مان</v>
          </cell>
          <cell r="M294" t="str">
            <v>ازرق</v>
          </cell>
          <cell r="N294">
            <v>2141</v>
          </cell>
          <cell r="O294">
            <v>41365</v>
          </cell>
          <cell r="P294" t="str">
            <v>ابو اثير</v>
          </cell>
          <cell r="Q294" t="str">
            <v>معتمد1</v>
          </cell>
          <cell r="S294">
            <v>28</v>
          </cell>
        </row>
        <row r="295">
          <cell r="A295">
            <v>29572</v>
          </cell>
          <cell r="B295" t="str">
            <v>الانبار</v>
          </cell>
          <cell r="C295" t="str">
            <v>ميادين العطاء</v>
          </cell>
          <cell r="D295" t="str">
            <v>اسماعيل قادر اسماعيل</v>
          </cell>
          <cell r="E295" t="str">
            <v>اسماعيل قادر اسماعيل</v>
          </cell>
          <cell r="F295">
            <v>29572</v>
          </cell>
          <cell r="G295" t="str">
            <v>دهوك - حمل</v>
          </cell>
          <cell r="H295">
            <v>32500</v>
          </cell>
          <cell r="I295">
            <v>36000</v>
          </cell>
          <cell r="J295">
            <v>1671</v>
          </cell>
          <cell r="K295" t="str">
            <v>الانبار</v>
          </cell>
          <cell r="L295" t="str">
            <v>مان</v>
          </cell>
          <cell r="M295" t="str">
            <v>ازرق</v>
          </cell>
          <cell r="N295">
            <v>2141</v>
          </cell>
          <cell r="O295">
            <v>41365</v>
          </cell>
          <cell r="Q295" t="str">
            <v>معتمد1</v>
          </cell>
          <cell r="S295">
            <v>29</v>
          </cell>
        </row>
        <row r="296">
          <cell r="A296">
            <v>43900</v>
          </cell>
          <cell r="B296" t="str">
            <v>الانبار</v>
          </cell>
          <cell r="C296" t="str">
            <v>ميادين العطاء</v>
          </cell>
          <cell r="D296" t="str">
            <v>اشرف ابراهيم عدوان</v>
          </cell>
          <cell r="E296" t="str">
            <v>لؤي عارف مشرف</v>
          </cell>
          <cell r="F296">
            <v>43900</v>
          </cell>
          <cell r="G296" t="str">
            <v>انبار-فحص</v>
          </cell>
          <cell r="H296">
            <v>33000</v>
          </cell>
          <cell r="I296">
            <v>37000</v>
          </cell>
          <cell r="J296">
            <v>2882</v>
          </cell>
          <cell r="K296" t="str">
            <v>الانبار</v>
          </cell>
          <cell r="L296" t="str">
            <v>مان</v>
          </cell>
          <cell r="M296" t="str">
            <v>ابيض</v>
          </cell>
          <cell r="N296">
            <v>2141</v>
          </cell>
          <cell r="O296">
            <v>41365</v>
          </cell>
          <cell r="P296" t="str">
            <v>ابو اثير</v>
          </cell>
          <cell r="Q296" t="str">
            <v>معتمد1</v>
          </cell>
          <cell r="S296">
            <v>30</v>
          </cell>
        </row>
        <row r="297">
          <cell r="A297">
            <v>105470</v>
          </cell>
          <cell r="B297" t="str">
            <v>الانبار</v>
          </cell>
          <cell r="C297" t="str">
            <v>ميادين العطاء</v>
          </cell>
          <cell r="D297" t="str">
            <v>اميد كريم محمد</v>
          </cell>
          <cell r="E297" t="str">
            <v>جمعة سامي جلوي</v>
          </cell>
          <cell r="F297">
            <v>105470</v>
          </cell>
          <cell r="G297" t="str">
            <v>اربيل-حمل</v>
          </cell>
          <cell r="H297">
            <v>37000</v>
          </cell>
          <cell r="I297">
            <v>38000</v>
          </cell>
          <cell r="J297">
            <v>3173</v>
          </cell>
          <cell r="K297" t="str">
            <v>الانبار</v>
          </cell>
          <cell r="L297" t="str">
            <v>مرسيدس</v>
          </cell>
          <cell r="M297" t="str">
            <v>ابيض</v>
          </cell>
          <cell r="N297">
            <v>2141</v>
          </cell>
          <cell r="O297">
            <v>41365</v>
          </cell>
          <cell r="P297" t="str">
            <v>عماد + صباح</v>
          </cell>
          <cell r="Q297" t="str">
            <v>معتمد1</v>
          </cell>
          <cell r="R297" t="str">
            <v>استبدال</v>
          </cell>
          <cell r="S297">
            <v>31</v>
          </cell>
        </row>
        <row r="298">
          <cell r="A298">
            <v>5412</v>
          </cell>
          <cell r="B298" t="str">
            <v>الانبار</v>
          </cell>
          <cell r="C298" t="str">
            <v>ميادين العطاء</v>
          </cell>
          <cell r="D298" t="str">
            <v>انور جمعة خالد</v>
          </cell>
          <cell r="E298" t="str">
            <v>انور جمعة خالد</v>
          </cell>
          <cell r="F298">
            <v>5412</v>
          </cell>
          <cell r="G298" t="str">
            <v>انبار-حمل</v>
          </cell>
          <cell r="H298">
            <v>38500</v>
          </cell>
          <cell r="I298">
            <v>43000</v>
          </cell>
          <cell r="J298">
            <v>3073</v>
          </cell>
          <cell r="K298" t="str">
            <v>الانبار</v>
          </cell>
          <cell r="L298" t="str">
            <v>مرسيدس</v>
          </cell>
          <cell r="M298" t="str">
            <v>سلفر</v>
          </cell>
          <cell r="N298">
            <v>2141</v>
          </cell>
          <cell r="O298">
            <v>41365</v>
          </cell>
          <cell r="P298" t="str">
            <v>عماد + صباح</v>
          </cell>
          <cell r="Q298" t="str">
            <v>معتمد1</v>
          </cell>
          <cell r="S298">
            <v>32</v>
          </cell>
        </row>
        <row r="299">
          <cell r="A299">
            <v>11320</v>
          </cell>
          <cell r="B299" t="str">
            <v>الانبار</v>
          </cell>
          <cell r="C299" t="str">
            <v>ميادين العطاء</v>
          </cell>
          <cell r="D299" t="str">
            <v>انور حسين زيدان</v>
          </cell>
          <cell r="E299" t="str">
            <v>انور حسين زيدان</v>
          </cell>
          <cell r="F299">
            <v>11320</v>
          </cell>
          <cell r="G299" t="str">
            <v>انبار - فحص</v>
          </cell>
          <cell r="H299">
            <v>31500</v>
          </cell>
          <cell r="I299">
            <v>37000</v>
          </cell>
          <cell r="J299">
            <v>1071</v>
          </cell>
          <cell r="K299" t="str">
            <v>الانبار</v>
          </cell>
          <cell r="L299" t="str">
            <v>مرسيدس</v>
          </cell>
          <cell r="M299" t="str">
            <v>اصفر</v>
          </cell>
          <cell r="N299">
            <v>2141</v>
          </cell>
          <cell r="O299">
            <v>41365</v>
          </cell>
          <cell r="Q299" t="str">
            <v>معتمد1</v>
          </cell>
          <cell r="S299">
            <v>33</v>
          </cell>
        </row>
        <row r="300">
          <cell r="A300">
            <v>83716</v>
          </cell>
          <cell r="B300" t="str">
            <v>الانبار</v>
          </cell>
          <cell r="C300" t="str">
            <v>ميادين العطاء</v>
          </cell>
          <cell r="D300" t="str">
            <v>انور رجب حبيب</v>
          </cell>
          <cell r="E300" t="str">
            <v>فريد حقي محمد</v>
          </cell>
          <cell r="F300">
            <v>83716</v>
          </cell>
          <cell r="G300" t="str">
            <v>انبار-فحص</v>
          </cell>
          <cell r="H300">
            <v>35500</v>
          </cell>
          <cell r="I300">
            <v>38000</v>
          </cell>
          <cell r="J300">
            <v>2596</v>
          </cell>
          <cell r="K300" t="str">
            <v>الانبار</v>
          </cell>
          <cell r="L300" t="str">
            <v>افيكو</v>
          </cell>
          <cell r="M300" t="str">
            <v>احمر</v>
          </cell>
          <cell r="N300">
            <v>2141</v>
          </cell>
          <cell r="O300">
            <v>41365</v>
          </cell>
          <cell r="P300" t="str">
            <v>ابو أثير</v>
          </cell>
          <cell r="Q300" t="str">
            <v>معتمد1</v>
          </cell>
          <cell r="S300">
            <v>34</v>
          </cell>
        </row>
        <row r="301">
          <cell r="A301">
            <v>133868</v>
          </cell>
          <cell r="B301" t="str">
            <v>الانبار</v>
          </cell>
          <cell r="C301" t="str">
            <v>ميادين العطاء</v>
          </cell>
          <cell r="D301" t="str">
            <v>اياد محمد حماد</v>
          </cell>
          <cell r="E301" t="str">
            <v>عصام احمد عبد</v>
          </cell>
          <cell r="F301">
            <v>133868</v>
          </cell>
          <cell r="G301" t="str">
            <v>نينوى - فحص</v>
          </cell>
          <cell r="H301">
            <v>33000</v>
          </cell>
          <cell r="I301">
            <v>38000</v>
          </cell>
          <cell r="J301">
            <v>3188</v>
          </cell>
          <cell r="K301" t="str">
            <v>الشمالية</v>
          </cell>
          <cell r="L301" t="str">
            <v>افيكو</v>
          </cell>
          <cell r="M301" t="str">
            <v>رصاصي</v>
          </cell>
          <cell r="P301" t="str">
            <v>ابو أثير</v>
          </cell>
          <cell r="Q301" t="str">
            <v>معتمد1</v>
          </cell>
          <cell r="R301" t="str">
            <v>استبدال</v>
          </cell>
          <cell r="S301">
            <v>35</v>
          </cell>
        </row>
        <row r="302">
          <cell r="A302">
            <v>99903</v>
          </cell>
          <cell r="B302" t="str">
            <v>الانبار</v>
          </cell>
          <cell r="C302" t="str">
            <v>ميادين العطاء</v>
          </cell>
          <cell r="D302" t="str">
            <v>ايمن علي عبد</v>
          </cell>
          <cell r="E302" t="str">
            <v>فيصل خلف وزه</v>
          </cell>
          <cell r="F302">
            <v>99903</v>
          </cell>
          <cell r="G302" t="str">
            <v>انبار-فحص</v>
          </cell>
          <cell r="H302">
            <v>39000</v>
          </cell>
          <cell r="I302">
            <v>39000</v>
          </cell>
          <cell r="J302">
            <v>1285</v>
          </cell>
          <cell r="K302" t="str">
            <v>الانبار</v>
          </cell>
          <cell r="L302" t="str">
            <v>سكانيا</v>
          </cell>
          <cell r="M302" t="str">
            <v>ابيض</v>
          </cell>
          <cell r="P302" t="str">
            <v>عماد + صباح</v>
          </cell>
          <cell r="Q302" t="str">
            <v>معتمد1</v>
          </cell>
          <cell r="S302">
            <v>36</v>
          </cell>
        </row>
        <row r="303">
          <cell r="A303">
            <v>65939</v>
          </cell>
          <cell r="B303" t="str">
            <v>الانبار</v>
          </cell>
          <cell r="C303" t="str">
            <v>ميادين العطاء</v>
          </cell>
          <cell r="D303" t="str">
            <v>إسماعيل عبد صالح</v>
          </cell>
          <cell r="E303" t="str">
            <v>مشتاق اسماعيل عبد</v>
          </cell>
          <cell r="F303">
            <v>65939</v>
          </cell>
          <cell r="G303" t="str">
            <v>انبار - فحص</v>
          </cell>
          <cell r="H303">
            <v>33000</v>
          </cell>
          <cell r="I303">
            <v>38000</v>
          </cell>
          <cell r="J303">
            <v>247</v>
          </cell>
          <cell r="K303" t="str">
            <v>الانبار</v>
          </cell>
          <cell r="L303" t="str">
            <v>مرسيدس</v>
          </cell>
          <cell r="M303" t="str">
            <v>سلفر</v>
          </cell>
          <cell r="P303" t="str">
            <v>عماد + صباح</v>
          </cell>
          <cell r="Q303" t="str">
            <v>معتمد1</v>
          </cell>
          <cell r="S303">
            <v>37</v>
          </cell>
        </row>
        <row r="304">
          <cell r="A304">
            <v>57084</v>
          </cell>
          <cell r="B304" t="str">
            <v>الانبار</v>
          </cell>
          <cell r="C304" t="str">
            <v>ميادين العطاء</v>
          </cell>
          <cell r="D304" t="str">
            <v>أيوب فرحان عبد</v>
          </cell>
          <cell r="E304" t="str">
            <v>اثير مشرف جياد</v>
          </cell>
          <cell r="F304">
            <v>57084</v>
          </cell>
          <cell r="G304" t="str">
            <v>انبار-فحص</v>
          </cell>
          <cell r="H304">
            <v>33000</v>
          </cell>
          <cell r="I304">
            <v>38000</v>
          </cell>
          <cell r="J304">
            <v>702</v>
          </cell>
          <cell r="K304" t="str">
            <v>الانبار</v>
          </cell>
          <cell r="L304" t="str">
            <v>سكانيا</v>
          </cell>
          <cell r="M304" t="str">
            <v>ابيض</v>
          </cell>
          <cell r="N304">
            <v>1093</v>
          </cell>
          <cell r="O304">
            <v>41497</v>
          </cell>
          <cell r="P304" t="str">
            <v>عماد + صباح</v>
          </cell>
          <cell r="Q304" t="str">
            <v>معتمد1</v>
          </cell>
          <cell r="R304" t="str">
            <v>استبدال / مرة ثانية</v>
          </cell>
          <cell r="S304">
            <v>38</v>
          </cell>
        </row>
        <row r="305">
          <cell r="A305">
            <v>10925</v>
          </cell>
          <cell r="B305" t="str">
            <v>الانبار</v>
          </cell>
          <cell r="C305" t="str">
            <v>ميادين العطاء</v>
          </cell>
          <cell r="D305" t="str">
            <v>باسم كامل ذياب</v>
          </cell>
          <cell r="E305" t="str">
            <v>باسم كامل ذياب</v>
          </cell>
          <cell r="F305">
            <v>10925</v>
          </cell>
          <cell r="G305" t="str">
            <v>انبار - فحص</v>
          </cell>
          <cell r="H305">
            <v>33000</v>
          </cell>
          <cell r="I305">
            <v>37000</v>
          </cell>
          <cell r="J305">
            <v>1867</v>
          </cell>
          <cell r="K305" t="str">
            <v>الانبار</v>
          </cell>
          <cell r="L305" t="str">
            <v>مرسيدس</v>
          </cell>
          <cell r="M305" t="str">
            <v>اصفر</v>
          </cell>
          <cell r="Q305" t="str">
            <v>معتمد1</v>
          </cell>
          <cell r="S305">
            <v>39</v>
          </cell>
        </row>
        <row r="306">
          <cell r="A306">
            <v>14503</v>
          </cell>
          <cell r="B306" t="str">
            <v>الانبار</v>
          </cell>
          <cell r="C306" t="str">
            <v>ميادين العطاء</v>
          </cell>
          <cell r="D306" t="str">
            <v>باسم محمد حمود</v>
          </cell>
          <cell r="E306" t="str">
            <v>عبد الله دحام مسير</v>
          </cell>
          <cell r="F306">
            <v>14503</v>
          </cell>
          <cell r="G306" t="str">
            <v>انبار - فحص</v>
          </cell>
          <cell r="H306">
            <v>39000</v>
          </cell>
          <cell r="I306">
            <v>39000</v>
          </cell>
          <cell r="J306">
            <v>1777</v>
          </cell>
          <cell r="K306" t="str">
            <v>الانبار</v>
          </cell>
          <cell r="L306" t="str">
            <v>مرسيدس</v>
          </cell>
          <cell r="M306" t="str">
            <v>برتقالي</v>
          </cell>
          <cell r="P306" t="str">
            <v>صالح</v>
          </cell>
          <cell r="Q306" t="str">
            <v>معتمد1</v>
          </cell>
          <cell r="S306">
            <v>40</v>
          </cell>
        </row>
        <row r="307">
          <cell r="A307">
            <v>4122</v>
          </cell>
          <cell r="B307" t="str">
            <v>الانبار</v>
          </cell>
          <cell r="C307" t="str">
            <v>ميادين العطاء</v>
          </cell>
          <cell r="D307" t="str">
            <v>باسم مخلف شرموط</v>
          </cell>
          <cell r="E307" t="str">
            <v>عماد جمعة جياد</v>
          </cell>
          <cell r="F307">
            <v>4122</v>
          </cell>
          <cell r="G307" t="str">
            <v>انبار - فحص</v>
          </cell>
          <cell r="H307">
            <v>33000</v>
          </cell>
          <cell r="I307">
            <v>35000</v>
          </cell>
          <cell r="J307">
            <v>753</v>
          </cell>
          <cell r="K307" t="str">
            <v>بابل</v>
          </cell>
          <cell r="L307" t="str">
            <v>مرسيدس</v>
          </cell>
          <cell r="M307" t="str">
            <v>ازرق</v>
          </cell>
          <cell r="P307" t="str">
            <v>عماد + صباح</v>
          </cell>
          <cell r="Q307" t="str">
            <v>معتمد1</v>
          </cell>
          <cell r="R307" t="str">
            <v>استبدال</v>
          </cell>
          <cell r="S307">
            <v>41</v>
          </cell>
        </row>
        <row r="308">
          <cell r="A308">
            <v>95635</v>
          </cell>
          <cell r="B308" t="str">
            <v>الانبار</v>
          </cell>
          <cell r="C308" t="str">
            <v>ميادين العطاء</v>
          </cell>
          <cell r="D308" t="str">
            <v>باعث جاسم محمد</v>
          </cell>
          <cell r="E308" t="str">
            <v>باعث جاسم محمد</v>
          </cell>
          <cell r="F308">
            <v>95635</v>
          </cell>
          <cell r="G308" t="str">
            <v>انبار - فحص</v>
          </cell>
          <cell r="H308">
            <v>31000</v>
          </cell>
          <cell r="I308">
            <v>36500</v>
          </cell>
          <cell r="J308">
            <v>1463</v>
          </cell>
          <cell r="K308" t="str">
            <v>الانبار</v>
          </cell>
          <cell r="L308" t="str">
            <v>مرسيدس</v>
          </cell>
          <cell r="M308" t="str">
            <v>ابيض</v>
          </cell>
          <cell r="P308" t="str">
            <v>ابو أثير</v>
          </cell>
          <cell r="Q308" t="str">
            <v>معتمد1</v>
          </cell>
          <cell r="S308">
            <v>42</v>
          </cell>
        </row>
        <row r="309">
          <cell r="A309">
            <v>20597</v>
          </cell>
          <cell r="B309" t="str">
            <v>الانبار</v>
          </cell>
          <cell r="C309" t="str">
            <v>ميادين العطاء</v>
          </cell>
          <cell r="D309" t="str">
            <v>بدر احمد نايف</v>
          </cell>
          <cell r="E309" t="str">
            <v>مروان بدر احمد</v>
          </cell>
          <cell r="F309">
            <v>20597</v>
          </cell>
          <cell r="G309" t="str">
            <v>انبار-حمل</v>
          </cell>
          <cell r="H309">
            <v>32500</v>
          </cell>
          <cell r="I309">
            <v>36500</v>
          </cell>
          <cell r="J309">
            <v>2856</v>
          </cell>
          <cell r="K309" t="str">
            <v>الانبار</v>
          </cell>
          <cell r="L309" t="str">
            <v>مرسيدس</v>
          </cell>
          <cell r="M309" t="str">
            <v>رصاصي</v>
          </cell>
          <cell r="P309" t="str">
            <v>صالح</v>
          </cell>
          <cell r="Q309" t="str">
            <v>معتمد1</v>
          </cell>
          <cell r="S309">
            <v>43</v>
          </cell>
        </row>
        <row r="310">
          <cell r="A310">
            <v>6922</v>
          </cell>
          <cell r="B310" t="str">
            <v>الانبار</v>
          </cell>
          <cell r="C310" t="str">
            <v>ميادين العطاء</v>
          </cell>
          <cell r="D310" t="str">
            <v>بشار هلال غايب</v>
          </cell>
          <cell r="E310" t="str">
            <v>بشار هلال غايب</v>
          </cell>
          <cell r="F310">
            <v>6922</v>
          </cell>
          <cell r="G310" t="str">
            <v>انبار - حمل</v>
          </cell>
          <cell r="H310">
            <v>37500</v>
          </cell>
          <cell r="I310">
            <v>43000</v>
          </cell>
          <cell r="J310">
            <v>1916</v>
          </cell>
          <cell r="K310" t="str">
            <v>الانبار</v>
          </cell>
          <cell r="L310" t="str">
            <v>مرسيدس</v>
          </cell>
          <cell r="M310" t="str">
            <v>ازرق</v>
          </cell>
          <cell r="P310" t="str">
            <v>عماد + صباح</v>
          </cell>
          <cell r="Q310" t="str">
            <v>معتمد1</v>
          </cell>
          <cell r="S310">
            <v>44</v>
          </cell>
        </row>
        <row r="311">
          <cell r="A311">
            <v>59399</v>
          </cell>
          <cell r="B311" t="str">
            <v>الانبار</v>
          </cell>
          <cell r="C311" t="str">
            <v>ميادين العطاء</v>
          </cell>
          <cell r="D311" t="str">
            <v>بشير حسين عبد</v>
          </cell>
          <cell r="E311" t="str">
            <v>سلام عطا الله مخلف</v>
          </cell>
          <cell r="F311">
            <v>59399</v>
          </cell>
          <cell r="G311" t="str">
            <v>انبار - فحص</v>
          </cell>
          <cell r="H311">
            <v>37000</v>
          </cell>
          <cell r="I311">
            <v>37000</v>
          </cell>
          <cell r="J311">
            <v>1255</v>
          </cell>
          <cell r="K311" t="str">
            <v>الانبار</v>
          </cell>
          <cell r="L311" t="str">
            <v>مرسيدس</v>
          </cell>
          <cell r="M311" t="str">
            <v>برتقالي</v>
          </cell>
          <cell r="P311" t="str">
            <v>ابو أثير</v>
          </cell>
          <cell r="Q311" t="str">
            <v>معتمد1</v>
          </cell>
          <cell r="R311" t="str">
            <v>استبدال</v>
          </cell>
          <cell r="S311">
            <v>45</v>
          </cell>
          <cell r="T311" t="str">
            <v>D:\صور الكتب الصادر\2013-07-09\5048.BMP</v>
          </cell>
          <cell r="U311" t="str">
            <v>D:\صور الكتب الصادر\2013-07-09\215    5048.BMP</v>
          </cell>
        </row>
        <row r="312">
          <cell r="A312">
            <v>43107</v>
          </cell>
          <cell r="B312" t="str">
            <v>الانبار</v>
          </cell>
          <cell r="C312" t="str">
            <v>ميادين العطاء</v>
          </cell>
          <cell r="D312" t="str">
            <v>بلال خالد خلف</v>
          </cell>
          <cell r="E312" t="str">
            <v>بلال خالد خلف</v>
          </cell>
          <cell r="F312">
            <v>43107</v>
          </cell>
          <cell r="G312" t="str">
            <v>انبار-فحص</v>
          </cell>
          <cell r="H312">
            <v>33000</v>
          </cell>
          <cell r="I312">
            <v>36000</v>
          </cell>
          <cell r="J312">
            <v>1887</v>
          </cell>
          <cell r="K312" t="str">
            <v>الانبار</v>
          </cell>
          <cell r="L312" t="str">
            <v>افيكو</v>
          </cell>
          <cell r="M312" t="str">
            <v>ابيض</v>
          </cell>
          <cell r="Q312" t="str">
            <v>معتمد1</v>
          </cell>
          <cell r="S312">
            <v>46</v>
          </cell>
        </row>
        <row r="313">
          <cell r="A313">
            <v>58474</v>
          </cell>
          <cell r="B313" t="str">
            <v>الانبار</v>
          </cell>
          <cell r="C313" t="str">
            <v>ميادين العطاء</v>
          </cell>
          <cell r="D313" t="str">
            <v>توفيق حوران فرحان</v>
          </cell>
          <cell r="E313" t="str">
            <v>حماد مرداس محمد</v>
          </cell>
          <cell r="F313">
            <v>58474</v>
          </cell>
          <cell r="G313" t="str">
            <v>انبار-فحص</v>
          </cell>
          <cell r="H313">
            <v>33000</v>
          </cell>
          <cell r="I313">
            <v>37000</v>
          </cell>
          <cell r="J313">
            <v>3215</v>
          </cell>
          <cell r="K313" t="str">
            <v>الانبار</v>
          </cell>
          <cell r="L313" t="str">
            <v>مرسيدس</v>
          </cell>
          <cell r="M313" t="str">
            <v>احمر</v>
          </cell>
          <cell r="P313" t="str">
            <v>عماد + صباح</v>
          </cell>
          <cell r="Q313" t="str">
            <v>معتمد1</v>
          </cell>
          <cell r="S313">
            <v>47</v>
          </cell>
        </row>
        <row r="314">
          <cell r="A314">
            <v>23729</v>
          </cell>
          <cell r="B314" t="str">
            <v>الانبار</v>
          </cell>
          <cell r="C314" t="str">
            <v>ميادين العطاء</v>
          </cell>
          <cell r="D314" t="str">
            <v>ثامر حاتم محمد</v>
          </cell>
          <cell r="E314" t="str">
            <v>ثامر حاتم محمد</v>
          </cell>
          <cell r="F314">
            <v>23729</v>
          </cell>
          <cell r="G314" t="str">
            <v>انبار-حمل</v>
          </cell>
          <cell r="H314">
            <v>33000</v>
          </cell>
          <cell r="I314">
            <v>37000</v>
          </cell>
          <cell r="J314">
            <v>3215</v>
          </cell>
          <cell r="K314" t="str">
            <v>الانبار</v>
          </cell>
          <cell r="L314" t="str">
            <v>فولفو</v>
          </cell>
          <cell r="M314" t="str">
            <v>ابيض</v>
          </cell>
          <cell r="Q314" t="str">
            <v>معتمد1</v>
          </cell>
          <cell r="S314">
            <v>48</v>
          </cell>
        </row>
        <row r="315">
          <cell r="A315">
            <v>14660</v>
          </cell>
          <cell r="B315" t="str">
            <v>الانبار</v>
          </cell>
          <cell r="C315" t="str">
            <v>ميادين العطاء</v>
          </cell>
          <cell r="D315" t="str">
            <v>ثامر محمد حمد</v>
          </cell>
          <cell r="E315" t="str">
            <v>ثامر محمد حمد</v>
          </cell>
          <cell r="F315">
            <v>14660</v>
          </cell>
          <cell r="G315" t="str">
            <v>انبار-حمل</v>
          </cell>
          <cell r="H315">
            <v>41000</v>
          </cell>
          <cell r="I315">
            <v>43000</v>
          </cell>
          <cell r="J315">
            <v>1968</v>
          </cell>
          <cell r="K315" t="str">
            <v>الانبار</v>
          </cell>
          <cell r="L315" t="str">
            <v>مرسيدس</v>
          </cell>
          <cell r="M315" t="str">
            <v>ابيض</v>
          </cell>
          <cell r="P315" t="str">
            <v>عماد + صباح</v>
          </cell>
          <cell r="Q315" t="str">
            <v>معتمد1</v>
          </cell>
          <cell r="S315">
            <v>49</v>
          </cell>
        </row>
        <row r="316">
          <cell r="A316">
            <v>34838</v>
          </cell>
          <cell r="B316" t="str">
            <v>الانبار</v>
          </cell>
          <cell r="C316" t="str">
            <v>ميادين العطاء</v>
          </cell>
          <cell r="D316" t="str">
            <v>ثائر محمد سمير</v>
          </cell>
          <cell r="E316" t="str">
            <v>عباس هلال جياد</v>
          </cell>
          <cell r="F316">
            <v>34838</v>
          </cell>
          <cell r="G316" t="str">
            <v>انبار - فحص</v>
          </cell>
          <cell r="H316">
            <v>36000</v>
          </cell>
          <cell r="I316">
            <v>36000</v>
          </cell>
          <cell r="J316">
            <v>1960</v>
          </cell>
          <cell r="K316" t="str">
            <v>الانبار</v>
          </cell>
          <cell r="L316" t="str">
            <v>مرسيدس</v>
          </cell>
          <cell r="M316" t="str">
            <v>رصاصي</v>
          </cell>
          <cell r="P316" t="str">
            <v>ابو أثير</v>
          </cell>
          <cell r="Q316" t="str">
            <v>معتمد1</v>
          </cell>
          <cell r="S316">
            <v>50</v>
          </cell>
        </row>
        <row r="317">
          <cell r="A317">
            <v>59933</v>
          </cell>
          <cell r="B317" t="str">
            <v>الانبار</v>
          </cell>
          <cell r="C317" t="str">
            <v>ميادين العطاء</v>
          </cell>
          <cell r="D317" t="str">
            <v>ثائر محمد فليح</v>
          </cell>
          <cell r="E317" t="str">
            <v>كريم فرحان صالح</v>
          </cell>
          <cell r="F317">
            <v>59933</v>
          </cell>
          <cell r="G317" t="str">
            <v>انبار-فحص</v>
          </cell>
          <cell r="H317">
            <v>32500</v>
          </cell>
          <cell r="I317">
            <v>36500</v>
          </cell>
          <cell r="J317">
            <v>3024</v>
          </cell>
          <cell r="K317" t="str">
            <v>الانبار</v>
          </cell>
          <cell r="L317" t="str">
            <v>سكانيا</v>
          </cell>
          <cell r="M317" t="str">
            <v>ابيض</v>
          </cell>
          <cell r="P317" t="str">
            <v>عماد + صباح</v>
          </cell>
          <cell r="Q317" t="str">
            <v>معتمد1</v>
          </cell>
          <cell r="S317">
            <v>51</v>
          </cell>
        </row>
        <row r="318">
          <cell r="A318">
            <v>74424</v>
          </cell>
          <cell r="B318" t="str">
            <v>الانبار</v>
          </cell>
          <cell r="C318" t="str">
            <v>ميادين العطاء</v>
          </cell>
          <cell r="D318" t="str">
            <v xml:space="preserve">ثائر محمد مفلح </v>
          </cell>
          <cell r="E318" t="str">
            <v xml:space="preserve">مصطفى عبد الكريم </v>
          </cell>
          <cell r="F318">
            <v>74424</v>
          </cell>
          <cell r="G318" t="str">
            <v>انبار - فحص</v>
          </cell>
          <cell r="H318">
            <v>38000</v>
          </cell>
          <cell r="I318">
            <v>44000</v>
          </cell>
          <cell r="J318">
            <v>460</v>
          </cell>
          <cell r="K318" t="str">
            <v>الانبار</v>
          </cell>
          <cell r="L318" t="str">
            <v>افيكو</v>
          </cell>
          <cell r="M318" t="str">
            <v>ابيض</v>
          </cell>
          <cell r="P318" t="str">
            <v>عماد + صباح</v>
          </cell>
          <cell r="Q318" t="str">
            <v>معتمد1</v>
          </cell>
          <cell r="S318">
            <v>52</v>
          </cell>
        </row>
        <row r="319">
          <cell r="A319">
            <v>510</v>
          </cell>
          <cell r="B319" t="str">
            <v>الانبار</v>
          </cell>
          <cell r="C319" t="str">
            <v>ميادين العطاء</v>
          </cell>
          <cell r="D319" t="str">
            <v>جاسم احمد جاسم</v>
          </cell>
          <cell r="E319" t="str">
            <v>جاسم احمد جاسم</v>
          </cell>
          <cell r="F319">
            <v>510</v>
          </cell>
          <cell r="G319" t="str">
            <v>انبار - حمل</v>
          </cell>
          <cell r="H319">
            <v>37000</v>
          </cell>
          <cell r="I319">
            <v>38000</v>
          </cell>
          <cell r="J319">
            <v>995</v>
          </cell>
          <cell r="K319" t="str">
            <v>الانبار</v>
          </cell>
          <cell r="L319" t="str">
            <v>مرسيدس</v>
          </cell>
          <cell r="M319" t="str">
            <v>برتقالي</v>
          </cell>
          <cell r="Q319" t="str">
            <v>معتمد1</v>
          </cell>
          <cell r="S319">
            <v>53</v>
          </cell>
        </row>
        <row r="320">
          <cell r="A320">
            <v>39262</v>
          </cell>
          <cell r="B320" t="str">
            <v>الانبار</v>
          </cell>
          <cell r="C320" t="str">
            <v>ميادين العطاء</v>
          </cell>
          <cell r="D320" t="str">
            <v>جاسم محمد حامد</v>
          </cell>
          <cell r="E320" t="str">
            <v>خميس احميد غايب</v>
          </cell>
          <cell r="F320">
            <v>39262</v>
          </cell>
          <cell r="G320" t="str">
            <v>انبار - فحص</v>
          </cell>
          <cell r="H320">
            <v>34500</v>
          </cell>
          <cell r="I320">
            <v>39000</v>
          </cell>
          <cell r="J320">
            <v>370</v>
          </cell>
          <cell r="K320" t="str">
            <v>الانبار</v>
          </cell>
          <cell r="L320" t="str">
            <v>مرسيدس</v>
          </cell>
          <cell r="M320" t="str">
            <v>ابيض</v>
          </cell>
          <cell r="P320" t="str">
            <v>ابو أثير</v>
          </cell>
          <cell r="Q320" t="str">
            <v>معتمد1</v>
          </cell>
          <cell r="S320">
            <v>54</v>
          </cell>
        </row>
        <row r="321">
          <cell r="A321">
            <v>14697</v>
          </cell>
          <cell r="B321" t="str">
            <v>الانبار</v>
          </cell>
          <cell r="C321" t="str">
            <v>ميادين العطاء</v>
          </cell>
          <cell r="D321" t="str">
            <v>جاسم محمد خلف</v>
          </cell>
          <cell r="E321" t="str">
            <v>عادل خلف عيسى</v>
          </cell>
          <cell r="F321">
            <v>14697</v>
          </cell>
          <cell r="G321" t="str">
            <v>انبار - فحص</v>
          </cell>
          <cell r="H321">
            <v>32000</v>
          </cell>
          <cell r="I321">
            <v>37000</v>
          </cell>
          <cell r="J321">
            <v>2069</v>
          </cell>
          <cell r="K321" t="str">
            <v>الانبار</v>
          </cell>
          <cell r="L321" t="str">
            <v>مرسيدس</v>
          </cell>
          <cell r="M321" t="str">
            <v>اصفر</v>
          </cell>
          <cell r="P321" t="str">
            <v>ابو أثير</v>
          </cell>
          <cell r="Q321" t="str">
            <v>معتمد1</v>
          </cell>
          <cell r="S321">
            <v>55</v>
          </cell>
        </row>
        <row r="322">
          <cell r="A322">
            <v>19345</v>
          </cell>
          <cell r="B322" t="str">
            <v>الانبار</v>
          </cell>
          <cell r="C322" t="str">
            <v>ميادين العطاء</v>
          </cell>
          <cell r="D322" t="str">
            <v>جاسم محمد عبد</v>
          </cell>
          <cell r="E322" t="str">
            <v>سمير يوسف حمود</v>
          </cell>
          <cell r="F322">
            <v>19345</v>
          </cell>
          <cell r="G322" t="str">
            <v>انبار-فحص</v>
          </cell>
          <cell r="H322">
            <v>32500</v>
          </cell>
          <cell r="I322">
            <v>35500</v>
          </cell>
          <cell r="J322">
            <v>3174</v>
          </cell>
          <cell r="K322" t="str">
            <v>الانبار</v>
          </cell>
          <cell r="L322" t="str">
            <v>مرسيدس</v>
          </cell>
          <cell r="M322" t="str">
            <v>ابيض</v>
          </cell>
          <cell r="P322" t="str">
            <v xml:space="preserve">مطلوب </v>
          </cell>
          <cell r="Q322" t="str">
            <v>معتمد1</v>
          </cell>
          <cell r="S322">
            <v>56</v>
          </cell>
        </row>
        <row r="323">
          <cell r="A323">
            <v>44800</v>
          </cell>
          <cell r="B323" t="str">
            <v>الانبار</v>
          </cell>
          <cell r="C323" t="str">
            <v>ميادين العطاء</v>
          </cell>
          <cell r="D323" t="str">
            <v>جاسم محمد نماش</v>
          </cell>
          <cell r="E323" t="str">
            <v>علي صخيل حمودي</v>
          </cell>
          <cell r="F323">
            <v>44800</v>
          </cell>
          <cell r="G323" t="str">
            <v>صلاح الدين - فحص</v>
          </cell>
          <cell r="H323">
            <v>30000</v>
          </cell>
          <cell r="I323">
            <v>36500</v>
          </cell>
          <cell r="J323">
            <v>4163</v>
          </cell>
          <cell r="K323" t="str">
            <v>الشمالية</v>
          </cell>
          <cell r="L323" t="str">
            <v>افيكو</v>
          </cell>
          <cell r="M323" t="str">
            <v>ابيض</v>
          </cell>
          <cell r="P323" t="str">
            <v>ابو أثير</v>
          </cell>
          <cell r="Q323" t="str">
            <v>معتمد1</v>
          </cell>
          <cell r="S323">
            <v>57</v>
          </cell>
        </row>
        <row r="324">
          <cell r="A324">
            <v>6220</v>
          </cell>
          <cell r="B324" t="str">
            <v>الانبار</v>
          </cell>
          <cell r="C324" t="str">
            <v>ميادين العطاء</v>
          </cell>
          <cell r="D324" t="str">
            <v>جمال تركي عفات</v>
          </cell>
          <cell r="E324" t="str">
            <v>جمال تركي عفات</v>
          </cell>
          <cell r="F324">
            <v>6220</v>
          </cell>
          <cell r="G324" t="str">
            <v>انبار - حمل</v>
          </cell>
          <cell r="H324">
            <v>33000</v>
          </cell>
          <cell r="I324">
            <v>38000</v>
          </cell>
          <cell r="J324">
            <v>1748</v>
          </cell>
          <cell r="K324" t="str">
            <v>الانبار</v>
          </cell>
          <cell r="L324" t="str">
            <v>مرسيدس</v>
          </cell>
          <cell r="M324" t="str">
            <v>ابيض</v>
          </cell>
          <cell r="P324" t="str">
            <v>عماد + صباح</v>
          </cell>
          <cell r="Q324" t="str">
            <v>معتمد1</v>
          </cell>
          <cell r="S324">
            <v>58</v>
          </cell>
        </row>
        <row r="325">
          <cell r="A325">
            <v>85263</v>
          </cell>
          <cell r="B325" t="str">
            <v>الانبار</v>
          </cell>
          <cell r="C325" t="str">
            <v>ميادين العطاء</v>
          </cell>
          <cell r="D325" t="str">
            <v>جمال جاسم محمد</v>
          </cell>
          <cell r="E325" t="str">
            <v>عثمان كاظم محمد</v>
          </cell>
          <cell r="F325">
            <v>85263</v>
          </cell>
          <cell r="G325" t="str">
            <v>انبار - فحص</v>
          </cell>
          <cell r="H325">
            <v>38000</v>
          </cell>
          <cell r="I325">
            <v>40000</v>
          </cell>
          <cell r="J325">
            <v>1262</v>
          </cell>
          <cell r="K325" t="str">
            <v>الانبار</v>
          </cell>
          <cell r="L325" t="str">
            <v>مان</v>
          </cell>
          <cell r="M325" t="str">
            <v xml:space="preserve">اخضر </v>
          </cell>
          <cell r="Q325" t="str">
            <v>معتمد1</v>
          </cell>
          <cell r="S325">
            <v>59</v>
          </cell>
        </row>
        <row r="326">
          <cell r="A326">
            <v>13207</v>
          </cell>
          <cell r="B326" t="str">
            <v>الانبار</v>
          </cell>
          <cell r="C326" t="str">
            <v>ميادين العطاء</v>
          </cell>
          <cell r="D326" t="str">
            <v>جمال علي نزال</v>
          </cell>
          <cell r="E326" t="str">
            <v>طارق جمال علي</v>
          </cell>
          <cell r="F326">
            <v>13207</v>
          </cell>
          <cell r="G326" t="str">
            <v>انبار-فحص</v>
          </cell>
          <cell r="H326">
            <v>34500</v>
          </cell>
          <cell r="I326">
            <v>37000</v>
          </cell>
          <cell r="J326">
            <v>2480</v>
          </cell>
          <cell r="K326" t="str">
            <v>الانبار</v>
          </cell>
          <cell r="L326" t="str">
            <v>مرسيدس</v>
          </cell>
          <cell r="M326" t="str">
            <v>برتقالي</v>
          </cell>
          <cell r="P326" t="str">
            <v>عماد + صباح</v>
          </cell>
          <cell r="Q326" t="str">
            <v>معتمد1</v>
          </cell>
          <cell r="S326">
            <v>60</v>
          </cell>
        </row>
        <row r="327">
          <cell r="A327">
            <v>35351</v>
          </cell>
          <cell r="B327" t="str">
            <v>الانبار</v>
          </cell>
          <cell r="C327" t="str">
            <v>ميادين العطاء</v>
          </cell>
          <cell r="D327" t="str">
            <v>جمال ناجي احمد</v>
          </cell>
          <cell r="E327" t="str">
            <v>جمال ناجي احمد</v>
          </cell>
          <cell r="F327">
            <v>35351</v>
          </cell>
          <cell r="G327" t="str">
            <v>انبار-فحص</v>
          </cell>
          <cell r="H327">
            <v>37500</v>
          </cell>
          <cell r="I327">
            <v>42000</v>
          </cell>
          <cell r="J327">
            <v>1876</v>
          </cell>
          <cell r="K327" t="str">
            <v>الانبار</v>
          </cell>
          <cell r="L327" t="str">
            <v>مرسيدس</v>
          </cell>
          <cell r="M327" t="str">
            <v>ازرق</v>
          </cell>
          <cell r="Q327" t="str">
            <v>معتمد1</v>
          </cell>
          <cell r="S327">
            <v>61</v>
          </cell>
        </row>
        <row r="328">
          <cell r="A328">
            <v>31002</v>
          </cell>
          <cell r="B328" t="str">
            <v>الانبار</v>
          </cell>
          <cell r="C328" t="str">
            <v>ميادين العطاء</v>
          </cell>
          <cell r="D328" t="str">
            <v>جمعة علي فيحان</v>
          </cell>
          <cell r="E328" t="str">
            <v>خالد سعد فاضل</v>
          </cell>
          <cell r="F328">
            <v>31002</v>
          </cell>
          <cell r="G328" t="str">
            <v>انبار - فحص</v>
          </cell>
          <cell r="H328">
            <v>32000</v>
          </cell>
          <cell r="I328">
            <v>36000</v>
          </cell>
          <cell r="J328">
            <v>1844</v>
          </cell>
          <cell r="K328" t="str">
            <v>الانبار</v>
          </cell>
          <cell r="L328" t="str">
            <v>مان</v>
          </cell>
          <cell r="M328" t="str">
            <v>سلفر</v>
          </cell>
          <cell r="P328" t="str">
            <v>عماد + صباح</v>
          </cell>
          <cell r="Q328" t="str">
            <v>معتمد1</v>
          </cell>
          <cell r="S328">
            <v>62</v>
          </cell>
        </row>
        <row r="329">
          <cell r="A329">
            <v>74301</v>
          </cell>
          <cell r="B329" t="str">
            <v>الانبار</v>
          </cell>
          <cell r="C329" t="str">
            <v>ميادين العطاء</v>
          </cell>
          <cell r="D329" t="str">
            <v>جمعة محمد مهيدي</v>
          </cell>
          <cell r="E329" t="str">
            <v xml:space="preserve">عدنان خميس سليمان </v>
          </cell>
          <cell r="F329">
            <v>74301</v>
          </cell>
          <cell r="G329" t="str">
            <v>انبار-فحص</v>
          </cell>
          <cell r="H329">
            <v>35000</v>
          </cell>
          <cell r="I329">
            <v>37000</v>
          </cell>
          <cell r="J329">
            <v>2359</v>
          </cell>
          <cell r="K329" t="str">
            <v>الانبار</v>
          </cell>
          <cell r="L329" t="str">
            <v>مرسيدس</v>
          </cell>
          <cell r="M329" t="str">
            <v>ابيض</v>
          </cell>
          <cell r="P329" t="str">
            <v>عماد + صباح</v>
          </cell>
          <cell r="Q329" t="str">
            <v>معتمد1</v>
          </cell>
          <cell r="S329">
            <v>63</v>
          </cell>
        </row>
        <row r="330">
          <cell r="A330">
            <v>21443</v>
          </cell>
          <cell r="B330" t="str">
            <v>الانبار</v>
          </cell>
          <cell r="C330" t="str">
            <v>ميادين العطاء</v>
          </cell>
          <cell r="D330" t="str">
            <v>جميل عبود نجم</v>
          </cell>
          <cell r="E330" t="str">
            <v>سعد عبود نجم</v>
          </cell>
          <cell r="F330">
            <v>21443</v>
          </cell>
          <cell r="G330" t="str">
            <v>انبار-حمل</v>
          </cell>
          <cell r="H330">
            <v>38000</v>
          </cell>
          <cell r="I330">
            <v>42500</v>
          </cell>
          <cell r="J330">
            <v>3115</v>
          </cell>
          <cell r="K330" t="str">
            <v>الانبار</v>
          </cell>
          <cell r="L330" t="str">
            <v>مرسيدس</v>
          </cell>
          <cell r="M330" t="str">
            <v>اخضر</v>
          </cell>
          <cell r="P330" t="str">
            <v>عماد + صباح</v>
          </cell>
          <cell r="Q330" t="str">
            <v>معتمد1</v>
          </cell>
          <cell r="S330">
            <v>64</v>
          </cell>
        </row>
        <row r="331">
          <cell r="A331">
            <v>80469</v>
          </cell>
          <cell r="B331" t="str">
            <v>الانبار</v>
          </cell>
          <cell r="C331" t="str">
            <v>ميادين العطاء</v>
          </cell>
          <cell r="D331" t="str">
            <v>جهاد جبير علي</v>
          </cell>
          <cell r="E331" t="str">
            <v>منذر عبيد نزال</v>
          </cell>
          <cell r="F331">
            <v>80469</v>
          </cell>
          <cell r="G331" t="str">
            <v>انبار-فحص</v>
          </cell>
          <cell r="H331">
            <v>36500</v>
          </cell>
          <cell r="I331">
            <v>36500</v>
          </cell>
          <cell r="J331">
            <v>620</v>
          </cell>
          <cell r="K331" t="str">
            <v>الانبار</v>
          </cell>
          <cell r="L331" t="str">
            <v>سكانيا</v>
          </cell>
          <cell r="M331" t="str">
            <v>ابيض</v>
          </cell>
          <cell r="P331" t="str">
            <v>عماد + صباح</v>
          </cell>
          <cell r="Q331" t="str">
            <v>معتمد1</v>
          </cell>
          <cell r="S331">
            <v>65</v>
          </cell>
        </row>
        <row r="332">
          <cell r="A332">
            <v>39008</v>
          </cell>
          <cell r="B332" t="str">
            <v>الانبار</v>
          </cell>
          <cell r="C332" t="str">
            <v>ميادين العطاء</v>
          </cell>
          <cell r="D332" t="str">
            <v>جهاد صليبي طارش</v>
          </cell>
          <cell r="E332" t="str">
            <v>زياد جبير عطيوي</v>
          </cell>
          <cell r="F332">
            <v>39008</v>
          </cell>
          <cell r="G332" t="str">
            <v>انبار - فحص</v>
          </cell>
          <cell r="H332">
            <v>37000</v>
          </cell>
          <cell r="I332">
            <v>38500</v>
          </cell>
          <cell r="J332">
            <v>912</v>
          </cell>
          <cell r="K332" t="str">
            <v>الانبار</v>
          </cell>
          <cell r="L332" t="str">
            <v>مرسيدس</v>
          </cell>
          <cell r="M332" t="str">
            <v>ابيض + اخضر</v>
          </cell>
          <cell r="P332" t="str">
            <v>عماد + صباح</v>
          </cell>
          <cell r="Q332" t="str">
            <v>معتمد1</v>
          </cell>
          <cell r="S332">
            <v>66</v>
          </cell>
        </row>
        <row r="333">
          <cell r="A333">
            <v>23437</v>
          </cell>
          <cell r="B333" t="str">
            <v>الانبار</v>
          </cell>
          <cell r="C333" t="str">
            <v>ميادين العطاء</v>
          </cell>
          <cell r="D333" t="str">
            <v>حاتم محمود ناصر</v>
          </cell>
          <cell r="E333" t="str">
            <v>حاتم محمود ناصر</v>
          </cell>
          <cell r="F333">
            <v>23437</v>
          </cell>
          <cell r="G333" t="str">
            <v>انبار - حمل</v>
          </cell>
          <cell r="H333">
            <v>44000</v>
          </cell>
          <cell r="I333">
            <v>44000</v>
          </cell>
          <cell r="J333">
            <v>1422</v>
          </cell>
          <cell r="K333" t="str">
            <v>الانبار</v>
          </cell>
          <cell r="L333" t="str">
            <v>سكانيا</v>
          </cell>
          <cell r="M333" t="str">
            <v>اصفر</v>
          </cell>
          <cell r="Q333" t="str">
            <v>معتمد1</v>
          </cell>
          <cell r="S333">
            <v>67</v>
          </cell>
        </row>
        <row r="334">
          <cell r="A334">
            <v>66127</v>
          </cell>
          <cell r="B334" t="str">
            <v>الانبار</v>
          </cell>
          <cell r="C334" t="str">
            <v>ميادين العطاء</v>
          </cell>
          <cell r="D334" t="str">
            <v>حامد عبيد مفلح</v>
          </cell>
          <cell r="E334" t="str">
            <v>حاتم كريم نواف</v>
          </cell>
          <cell r="F334">
            <v>66127</v>
          </cell>
          <cell r="G334" t="str">
            <v>انبار-فحص</v>
          </cell>
          <cell r="H334">
            <v>36000</v>
          </cell>
          <cell r="I334">
            <v>38000</v>
          </cell>
          <cell r="J334">
            <v>1531</v>
          </cell>
          <cell r="K334" t="str">
            <v>الانبار</v>
          </cell>
          <cell r="L334" t="str">
            <v>سكانيا</v>
          </cell>
          <cell r="M334" t="str">
            <v>احمر</v>
          </cell>
          <cell r="P334" t="str">
            <v>صالح</v>
          </cell>
          <cell r="Q334" t="str">
            <v>معتمد1</v>
          </cell>
          <cell r="S334">
            <v>68</v>
          </cell>
        </row>
        <row r="335">
          <cell r="A335">
            <v>95993</v>
          </cell>
          <cell r="B335" t="str">
            <v>الانبار</v>
          </cell>
          <cell r="C335" t="str">
            <v>ميادين العطاء</v>
          </cell>
          <cell r="D335" t="str">
            <v>حامد عواد فرحان</v>
          </cell>
          <cell r="E335" t="str">
            <v>حامد عواد فرحان</v>
          </cell>
          <cell r="F335">
            <v>95993</v>
          </cell>
          <cell r="G335" t="str">
            <v>انبار-فحص</v>
          </cell>
          <cell r="H335">
            <v>32500</v>
          </cell>
          <cell r="I335">
            <v>36500</v>
          </cell>
          <cell r="J335">
            <v>1322</v>
          </cell>
          <cell r="K335" t="str">
            <v>الانبار</v>
          </cell>
          <cell r="L335" t="str">
            <v>سكانيا</v>
          </cell>
          <cell r="M335" t="str">
            <v>برتقالي</v>
          </cell>
          <cell r="P335" t="str">
            <v>صالح</v>
          </cell>
          <cell r="Q335" t="str">
            <v>معتمد1</v>
          </cell>
          <cell r="S335">
            <v>69</v>
          </cell>
        </row>
        <row r="336">
          <cell r="A336">
            <v>5400</v>
          </cell>
          <cell r="B336" t="str">
            <v>الانبار</v>
          </cell>
          <cell r="C336" t="str">
            <v>ميادين العطاء</v>
          </cell>
          <cell r="D336" t="str">
            <v>حمد جبار بشو</v>
          </cell>
          <cell r="E336" t="str">
            <v>حمد جبار بشو</v>
          </cell>
          <cell r="F336">
            <v>5400</v>
          </cell>
          <cell r="G336" t="str">
            <v>ديالى - حمل</v>
          </cell>
          <cell r="H336">
            <v>38000</v>
          </cell>
          <cell r="I336">
            <v>40500</v>
          </cell>
          <cell r="J336">
            <v>1853</v>
          </cell>
          <cell r="K336" t="str">
            <v>الانبار</v>
          </cell>
          <cell r="L336" t="str">
            <v>مرسيدس</v>
          </cell>
          <cell r="Q336" t="str">
            <v>معتمد1</v>
          </cell>
          <cell r="S336">
            <v>70</v>
          </cell>
        </row>
        <row r="337">
          <cell r="A337">
            <v>17253</v>
          </cell>
          <cell r="B337" t="str">
            <v>الانبار</v>
          </cell>
          <cell r="C337" t="str">
            <v>ميادين العطاء</v>
          </cell>
          <cell r="D337" t="str">
            <v>حمد مطيران عويد</v>
          </cell>
          <cell r="E337" t="str">
            <v>حمد مطيران عويد</v>
          </cell>
          <cell r="F337">
            <v>17253</v>
          </cell>
          <cell r="G337" t="str">
            <v>انبار-فحص</v>
          </cell>
          <cell r="H337">
            <v>37000</v>
          </cell>
          <cell r="I337">
            <v>43500</v>
          </cell>
          <cell r="J337">
            <v>349</v>
          </cell>
          <cell r="K337" t="str">
            <v>الانبار</v>
          </cell>
          <cell r="L337" t="str">
            <v>مرسيدس</v>
          </cell>
          <cell r="M337" t="str">
            <v>برتقالي</v>
          </cell>
          <cell r="Q337" t="str">
            <v>معتمد1</v>
          </cell>
          <cell r="S337">
            <v>71</v>
          </cell>
        </row>
        <row r="338">
          <cell r="A338">
            <v>28697</v>
          </cell>
          <cell r="B338" t="str">
            <v>الانبار</v>
          </cell>
          <cell r="C338" t="str">
            <v>ميادين العطاء</v>
          </cell>
          <cell r="D338" t="str">
            <v>حمد مطيران عويد</v>
          </cell>
          <cell r="E338" t="str">
            <v>حمد مطيران عويد</v>
          </cell>
          <cell r="F338">
            <v>28697</v>
          </cell>
          <cell r="G338" t="str">
            <v>انبار-فحص</v>
          </cell>
          <cell r="H338">
            <v>37500</v>
          </cell>
          <cell r="I338">
            <v>44000</v>
          </cell>
          <cell r="J338">
            <v>350</v>
          </cell>
          <cell r="K338" t="str">
            <v>الانبار</v>
          </cell>
          <cell r="L338" t="str">
            <v>مرسيدس</v>
          </cell>
          <cell r="M338" t="str">
            <v>اصفر</v>
          </cell>
          <cell r="Q338" t="str">
            <v>معتمد1</v>
          </cell>
          <cell r="S338">
            <v>72</v>
          </cell>
        </row>
        <row r="339">
          <cell r="A339">
            <v>23465</v>
          </cell>
          <cell r="B339" t="str">
            <v>الانبار</v>
          </cell>
          <cell r="C339" t="str">
            <v>ميادين العطاء</v>
          </cell>
          <cell r="D339" t="str">
            <v>حمد هرس لطيف</v>
          </cell>
          <cell r="E339" t="str">
            <v>ياسر حمد هرس</v>
          </cell>
          <cell r="F339">
            <v>23465</v>
          </cell>
          <cell r="G339" t="str">
            <v>انبار-حمل</v>
          </cell>
          <cell r="H339">
            <v>38000</v>
          </cell>
          <cell r="I339">
            <v>38000</v>
          </cell>
          <cell r="J339">
            <v>1498</v>
          </cell>
          <cell r="K339" t="str">
            <v>الانبار</v>
          </cell>
          <cell r="L339" t="str">
            <v>مرسيدس</v>
          </cell>
          <cell r="M339" t="str">
            <v>ابيض</v>
          </cell>
          <cell r="P339" t="str">
            <v>عماد + صباح</v>
          </cell>
          <cell r="Q339" t="str">
            <v>معتمد1</v>
          </cell>
          <cell r="S339">
            <v>73</v>
          </cell>
        </row>
        <row r="340">
          <cell r="A340">
            <v>18301</v>
          </cell>
          <cell r="B340" t="str">
            <v>الانبار</v>
          </cell>
          <cell r="C340" t="str">
            <v>ميادين العطاء</v>
          </cell>
          <cell r="D340" t="str">
            <v>حمود خلف فرحان</v>
          </cell>
          <cell r="E340" t="str">
            <v>حمود خلف فرحان</v>
          </cell>
          <cell r="F340">
            <v>18301</v>
          </cell>
          <cell r="G340" t="str">
            <v>ديالى-فحص</v>
          </cell>
          <cell r="H340">
            <v>32000</v>
          </cell>
          <cell r="I340">
            <v>37000</v>
          </cell>
          <cell r="J340">
            <v>2261</v>
          </cell>
          <cell r="K340" t="str">
            <v>الانبار</v>
          </cell>
          <cell r="L340" t="str">
            <v>مرسيدس</v>
          </cell>
          <cell r="M340" t="str">
            <v>ازرق</v>
          </cell>
          <cell r="Q340" t="str">
            <v>معتمد1</v>
          </cell>
          <cell r="S340">
            <v>74</v>
          </cell>
        </row>
        <row r="341">
          <cell r="A341">
            <v>39785</v>
          </cell>
          <cell r="B341" t="str">
            <v>الانبار</v>
          </cell>
          <cell r="C341" t="str">
            <v>ميادين العطاء</v>
          </cell>
          <cell r="D341" t="str">
            <v>حميد بحروث شرموط</v>
          </cell>
          <cell r="E341" t="str">
            <v>زياد خلف طراد</v>
          </cell>
          <cell r="F341">
            <v>39785</v>
          </cell>
          <cell r="G341" t="str">
            <v>انبار-فحص</v>
          </cell>
          <cell r="H341">
            <v>31500</v>
          </cell>
          <cell r="I341">
            <v>36500</v>
          </cell>
          <cell r="J341">
            <v>2040</v>
          </cell>
          <cell r="K341" t="str">
            <v>الانبار</v>
          </cell>
          <cell r="L341" t="str">
            <v>سكانيا</v>
          </cell>
          <cell r="M341" t="str">
            <v>اخضر</v>
          </cell>
          <cell r="P341" t="str">
            <v>صالح</v>
          </cell>
          <cell r="Q341" t="str">
            <v>معتمد1</v>
          </cell>
          <cell r="S341">
            <v>75</v>
          </cell>
        </row>
        <row r="342">
          <cell r="A342">
            <v>73506</v>
          </cell>
          <cell r="B342" t="str">
            <v>الانبار</v>
          </cell>
          <cell r="C342" t="str">
            <v>ميادين العطاء</v>
          </cell>
          <cell r="D342" t="str">
            <v>حميد سمير محمد</v>
          </cell>
          <cell r="E342" t="str">
            <v>سعد الله سمير محمد</v>
          </cell>
          <cell r="F342">
            <v>73506</v>
          </cell>
          <cell r="G342" t="str">
            <v>انبار-فحص</v>
          </cell>
          <cell r="H342">
            <v>31000</v>
          </cell>
          <cell r="I342">
            <v>34000</v>
          </cell>
          <cell r="J342">
            <v>419</v>
          </cell>
          <cell r="K342" t="str">
            <v>الانبار</v>
          </cell>
          <cell r="L342" t="str">
            <v>افيكو</v>
          </cell>
          <cell r="M342" t="str">
            <v>ابيض</v>
          </cell>
          <cell r="P342" t="str">
            <v>صالح</v>
          </cell>
          <cell r="Q342" t="str">
            <v>معتمد1</v>
          </cell>
          <cell r="S342">
            <v>76</v>
          </cell>
        </row>
        <row r="343">
          <cell r="A343">
            <v>44565</v>
          </cell>
          <cell r="B343" t="str">
            <v>الانبار</v>
          </cell>
          <cell r="C343" t="str">
            <v>ميادين العطاء</v>
          </cell>
          <cell r="D343" t="str">
            <v>حميد عرموط عكله</v>
          </cell>
          <cell r="E343" t="str">
            <v>حميد عرموط عكله</v>
          </cell>
          <cell r="F343">
            <v>44565</v>
          </cell>
          <cell r="G343" t="str">
            <v>انبار-فحص</v>
          </cell>
          <cell r="H343">
            <v>31500</v>
          </cell>
          <cell r="I343">
            <v>34000</v>
          </cell>
          <cell r="J343">
            <v>2564</v>
          </cell>
          <cell r="K343" t="str">
            <v>الانبار</v>
          </cell>
          <cell r="L343" t="str">
            <v>سكانيا</v>
          </cell>
          <cell r="M343" t="str">
            <v>ابيض</v>
          </cell>
          <cell r="Q343" t="str">
            <v>معتمد1</v>
          </cell>
          <cell r="S343">
            <v>77</v>
          </cell>
        </row>
        <row r="344">
          <cell r="A344">
            <v>53998</v>
          </cell>
          <cell r="B344" t="str">
            <v>الانبار</v>
          </cell>
          <cell r="C344" t="str">
            <v>ميادين العطاء</v>
          </cell>
          <cell r="D344" t="str">
            <v>حميد علي حسين</v>
          </cell>
          <cell r="E344" t="str">
            <v>كريم جوال علي</v>
          </cell>
          <cell r="F344">
            <v>53998</v>
          </cell>
          <cell r="G344" t="str">
            <v>انبار - فحص</v>
          </cell>
          <cell r="H344">
            <v>36500</v>
          </cell>
          <cell r="I344">
            <v>37500</v>
          </cell>
          <cell r="J344">
            <v>550</v>
          </cell>
          <cell r="K344" t="str">
            <v>الانبار</v>
          </cell>
          <cell r="L344" t="str">
            <v>مرسيدس</v>
          </cell>
          <cell r="M344" t="str">
            <v>ابيض</v>
          </cell>
          <cell r="P344" t="str">
            <v>ابو أثير</v>
          </cell>
          <cell r="Q344" t="str">
            <v>معتمد1</v>
          </cell>
          <cell r="S344">
            <v>78</v>
          </cell>
        </row>
        <row r="345">
          <cell r="A345">
            <v>63856</v>
          </cell>
          <cell r="B345" t="str">
            <v>الانبار</v>
          </cell>
          <cell r="C345" t="str">
            <v>ميادين العطاء</v>
          </cell>
          <cell r="D345" t="str">
            <v>حميد عياده حريش</v>
          </cell>
          <cell r="E345" t="str">
            <v>علي ثامر سعدون</v>
          </cell>
          <cell r="F345">
            <v>63856</v>
          </cell>
          <cell r="G345" t="str">
            <v>انبار - فحص</v>
          </cell>
          <cell r="H345">
            <v>43000</v>
          </cell>
          <cell r="I345">
            <v>43000</v>
          </cell>
          <cell r="J345">
            <v>793</v>
          </cell>
          <cell r="K345" t="str">
            <v>الانبار</v>
          </cell>
          <cell r="L345" t="str">
            <v>مرسيدس</v>
          </cell>
          <cell r="M345" t="str">
            <v>ماروني</v>
          </cell>
          <cell r="P345" t="str">
            <v>عماد + صباح</v>
          </cell>
          <cell r="Q345" t="str">
            <v>معتمد1</v>
          </cell>
          <cell r="S345">
            <v>79</v>
          </cell>
        </row>
        <row r="346">
          <cell r="A346">
            <v>54608</v>
          </cell>
          <cell r="B346" t="str">
            <v>الانبار</v>
          </cell>
          <cell r="C346" t="str">
            <v>ميادين العطاء</v>
          </cell>
          <cell r="D346" t="str">
            <v>حميد محمود نجم</v>
          </cell>
          <cell r="E346" t="str">
            <v>حميد محمود نجم</v>
          </cell>
          <cell r="F346">
            <v>54608</v>
          </cell>
          <cell r="G346" t="str">
            <v>انبار - حمل</v>
          </cell>
          <cell r="H346">
            <v>32000</v>
          </cell>
          <cell r="I346">
            <v>37000</v>
          </cell>
          <cell r="J346">
            <v>1483</v>
          </cell>
          <cell r="K346" t="str">
            <v>الانبار</v>
          </cell>
          <cell r="L346" t="str">
            <v>سكانيا</v>
          </cell>
          <cell r="M346" t="str">
            <v>سمائي</v>
          </cell>
          <cell r="Q346" t="str">
            <v>معتمد1</v>
          </cell>
          <cell r="S346">
            <v>80</v>
          </cell>
        </row>
        <row r="347">
          <cell r="A347">
            <v>45861</v>
          </cell>
          <cell r="B347" t="str">
            <v>الانبار</v>
          </cell>
          <cell r="C347" t="str">
            <v>ميادين العطاء</v>
          </cell>
          <cell r="D347" t="str">
            <v>حيدر حسن سنيد</v>
          </cell>
          <cell r="E347" t="str">
            <v>حيدر حسن سنيد</v>
          </cell>
          <cell r="F347">
            <v>45861</v>
          </cell>
          <cell r="G347" t="str">
            <v>انبار-فحص</v>
          </cell>
          <cell r="H347">
            <v>38000</v>
          </cell>
          <cell r="I347">
            <v>42500</v>
          </cell>
          <cell r="J347">
            <v>2324</v>
          </cell>
          <cell r="K347" t="str">
            <v>الانبار</v>
          </cell>
          <cell r="L347" t="str">
            <v>مرسيدس</v>
          </cell>
          <cell r="M347" t="str">
            <v>ابيض</v>
          </cell>
          <cell r="Q347" t="str">
            <v>معتمد1</v>
          </cell>
          <cell r="S347">
            <v>81</v>
          </cell>
        </row>
        <row r="348">
          <cell r="A348">
            <v>65242</v>
          </cell>
          <cell r="B348" t="str">
            <v>الانبار</v>
          </cell>
          <cell r="C348" t="str">
            <v>ميادين العطاء</v>
          </cell>
          <cell r="D348" t="str">
            <v>خالد حماد محمود</v>
          </cell>
          <cell r="E348" t="str">
            <v>احمد ارحيم علوان</v>
          </cell>
          <cell r="F348">
            <v>65242</v>
          </cell>
          <cell r="G348" t="str">
            <v>انبار-فحص</v>
          </cell>
          <cell r="H348">
            <v>38000</v>
          </cell>
          <cell r="I348">
            <v>41000</v>
          </cell>
          <cell r="J348">
            <v>2810</v>
          </cell>
          <cell r="K348" t="str">
            <v>الانبار</v>
          </cell>
          <cell r="L348" t="str">
            <v>مرسيدس</v>
          </cell>
          <cell r="M348" t="str">
            <v>احمر</v>
          </cell>
          <cell r="Q348" t="str">
            <v>معتمد1</v>
          </cell>
          <cell r="R348" t="str">
            <v>استبدال</v>
          </cell>
          <cell r="S348">
            <v>82</v>
          </cell>
        </row>
        <row r="349">
          <cell r="A349">
            <v>74491</v>
          </cell>
          <cell r="B349" t="str">
            <v>الانبار</v>
          </cell>
          <cell r="C349" t="str">
            <v>ميادين العطاء</v>
          </cell>
          <cell r="D349" t="str">
            <v>خالد عبد الله عبد</v>
          </cell>
          <cell r="E349" t="str">
            <v>سعدون حمد كسار</v>
          </cell>
          <cell r="F349">
            <v>74491</v>
          </cell>
          <cell r="G349" t="str">
            <v>انبار - فحص</v>
          </cell>
          <cell r="H349">
            <v>36500</v>
          </cell>
          <cell r="I349">
            <v>36500</v>
          </cell>
          <cell r="J349">
            <v>1263</v>
          </cell>
          <cell r="K349" t="str">
            <v>الانبار</v>
          </cell>
          <cell r="L349" t="str">
            <v>مرسيدس</v>
          </cell>
          <cell r="M349" t="str">
            <v>ابيض</v>
          </cell>
          <cell r="P349" t="str">
            <v>ابو أثير</v>
          </cell>
          <cell r="Q349" t="str">
            <v>معتمد1</v>
          </cell>
          <cell r="S349">
            <v>83</v>
          </cell>
        </row>
        <row r="350">
          <cell r="A350">
            <v>45838</v>
          </cell>
          <cell r="B350" t="str">
            <v>الانبار</v>
          </cell>
          <cell r="C350" t="str">
            <v>ميادين العطاء</v>
          </cell>
          <cell r="D350" t="str">
            <v>خالد عبد الله عويد</v>
          </cell>
          <cell r="E350" t="str">
            <v>رسول عدنان نايف</v>
          </cell>
          <cell r="F350">
            <v>45838</v>
          </cell>
          <cell r="G350" t="str">
            <v>انبار-فحص</v>
          </cell>
          <cell r="H350">
            <v>37500</v>
          </cell>
          <cell r="I350">
            <v>39000</v>
          </cell>
          <cell r="J350">
            <v>3145</v>
          </cell>
          <cell r="K350" t="str">
            <v>الانبار</v>
          </cell>
          <cell r="L350" t="str">
            <v>سكانيا</v>
          </cell>
          <cell r="M350" t="str">
            <v>ابيض</v>
          </cell>
          <cell r="Q350" t="str">
            <v>معتمد1</v>
          </cell>
          <cell r="R350" t="str">
            <v>استبدال/خالد عبد الله عويد</v>
          </cell>
          <cell r="S350">
            <v>84</v>
          </cell>
        </row>
        <row r="351">
          <cell r="A351">
            <v>13600</v>
          </cell>
          <cell r="B351" t="str">
            <v>الانبار</v>
          </cell>
          <cell r="C351" t="str">
            <v>ميادين العطاء</v>
          </cell>
          <cell r="D351" t="str">
            <v>خالد عطيه جرو</v>
          </cell>
          <cell r="E351" t="str">
            <v>خالد عطيه جرو</v>
          </cell>
          <cell r="F351">
            <v>13600</v>
          </cell>
          <cell r="G351" t="str">
            <v>انبار - فحص</v>
          </cell>
          <cell r="H351">
            <v>36500</v>
          </cell>
          <cell r="I351">
            <v>43000</v>
          </cell>
          <cell r="J351">
            <v>383</v>
          </cell>
          <cell r="K351" t="str">
            <v>الانبار</v>
          </cell>
          <cell r="L351" t="str">
            <v>مرسيدس</v>
          </cell>
          <cell r="M351" t="str">
            <v>رمادي</v>
          </cell>
          <cell r="Q351" t="str">
            <v>معتمد1</v>
          </cell>
          <cell r="S351">
            <v>85</v>
          </cell>
        </row>
        <row r="352">
          <cell r="A352">
            <v>80318</v>
          </cell>
          <cell r="B352" t="str">
            <v>الانبار</v>
          </cell>
          <cell r="C352" t="str">
            <v>ميادين العطاء</v>
          </cell>
          <cell r="D352" t="str">
            <v>خالد عطيه جرو</v>
          </cell>
          <cell r="E352" t="str">
            <v>خالد عطيه جرو</v>
          </cell>
          <cell r="F352">
            <v>80318</v>
          </cell>
          <cell r="G352" t="str">
            <v>بغداد - حمل</v>
          </cell>
          <cell r="H352">
            <v>36500</v>
          </cell>
          <cell r="I352">
            <v>43000</v>
          </cell>
          <cell r="J352">
            <v>382</v>
          </cell>
          <cell r="K352" t="str">
            <v>الانبار</v>
          </cell>
          <cell r="L352" t="str">
            <v>مرسيدس</v>
          </cell>
          <cell r="M352" t="str">
            <v>برتقالي</v>
          </cell>
          <cell r="Q352" t="str">
            <v>معتمد1</v>
          </cell>
          <cell r="S352">
            <v>86</v>
          </cell>
        </row>
        <row r="353">
          <cell r="A353">
            <v>63341</v>
          </cell>
          <cell r="B353" t="str">
            <v>الانبار</v>
          </cell>
          <cell r="C353" t="str">
            <v>ميادين العطاء</v>
          </cell>
          <cell r="D353" t="str">
            <v>خالد علي مرعي</v>
          </cell>
          <cell r="E353" t="str">
            <v>خالد علي مرعي</v>
          </cell>
          <cell r="F353">
            <v>63341</v>
          </cell>
          <cell r="G353" t="str">
            <v>صلاح الدين - فحص</v>
          </cell>
          <cell r="H353">
            <v>30000</v>
          </cell>
          <cell r="I353">
            <v>36000</v>
          </cell>
          <cell r="J353">
            <v>2028</v>
          </cell>
          <cell r="K353" t="str">
            <v>الانبار</v>
          </cell>
          <cell r="L353" t="str">
            <v>سكانيا</v>
          </cell>
          <cell r="M353" t="str">
            <v>ازرق</v>
          </cell>
          <cell r="Q353" t="str">
            <v>معتمد1</v>
          </cell>
          <cell r="S353">
            <v>87</v>
          </cell>
        </row>
        <row r="354">
          <cell r="A354">
            <v>7096</v>
          </cell>
          <cell r="B354" t="str">
            <v>الانبار</v>
          </cell>
          <cell r="C354" t="str">
            <v>ميادين العطاء</v>
          </cell>
          <cell r="D354" t="str">
            <v>خضير عباس حسين</v>
          </cell>
          <cell r="E354" t="str">
            <v>خضير عباس حسين</v>
          </cell>
          <cell r="F354">
            <v>7096</v>
          </cell>
          <cell r="G354" t="str">
            <v>انبار- حمل</v>
          </cell>
          <cell r="H354">
            <v>38000</v>
          </cell>
          <cell r="I354">
            <v>42000</v>
          </cell>
          <cell r="J354">
            <v>2904</v>
          </cell>
          <cell r="K354" t="str">
            <v>الانبار</v>
          </cell>
          <cell r="L354" t="str">
            <v>مرسيدس</v>
          </cell>
          <cell r="Q354" t="str">
            <v>معتمد1</v>
          </cell>
          <cell r="S354">
            <v>88</v>
          </cell>
        </row>
        <row r="355">
          <cell r="A355">
            <v>59826</v>
          </cell>
          <cell r="B355" t="str">
            <v>الانبار</v>
          </cell>
          <cell r="C355" t="str">
            <v>ميادين العطاء</v>
          </cell>
          <cell r="D355" t="str">
            <v>خلف عواد فرحان</v>
          </cell>
          <cell r="E355" t="str">
            <v>عامر وهيب حمد</v>
          </cell>
          <cell r="F355">
            <v>59826</v>
          </cell>
          <cell r="G355" t="str">
            <v>انبار - فحص</v>
          </cell>
          <cell r="H355">
            <v>31500</v>
          </cell>
          <cell r="I355">
            <v>36500</v>
          </cell>
          <cell r="J355">
            <v>605</v>
          </cell>
          <cell r="K355" t="str">
            <v>الانبار</v>
          </cell>
          <cell r="L355" t="str">
            <v>مرسيدس</v>
          </cell>
          <cell r="M355" t="str">
            <v>احمر</v>
          </cell>
          <cell r="P355" t="str">
            <v>عماد + صباح</v>
          </cell>
          <cell r="Q355" t="str">
            <v>معتمد1</v>
          </cell>
          <cell r="S355">
            <v>89</v>
          </cell>
        </row>
        <row r="356">
          <cell r="A356">
            <v>1328</v>
          </cell>
          <cell r="B356" t="str">
            <v>الانبار</v>
          </cell>
          <cell r="C356" t="str">
            <v>ميادين العطاء</v>
          </cell>
          <cell r="D356" t="str">
            <v>خلف عواد مخلف</v>
          </cell>
          <cell r="E356" t="str">
            <v>ساير عواد مخلف</v>
          </cell>
          <cell r="F356">
            <v>1328</v>
          </cell>
          <cell r="G356" t="str">
            <v>انبار-حمل</v>
          </cell>
          <cell r="H356">
            <v>38000</v>
          </cell>
          <cell r="I356">
            <v>43000</v>
          </cell>
          <cell r="J356">
            <v>2541</v>
          </cell>
          <cell r="K356" t="str">
            <v>الانبار</v>
          </cell>
          <cell r="L356" t="str">
            <v>مرسيدس</v>
          </cell>
          <cell r="M356" t="str">
            <v>ازرق</v>
          </cell>
          <cell r="P356" t="str">
            <v>عماد + صباح</v>
          </cell>
          <cell r="Q356" t="str">
            <v>معتمد1</v>
          </cell>
          <cell r="S356">
            <v>90</v>
          </cell>
        </row>
        <row r="357">
          <cell r="A357">
            <v>62459</v>
          </cell>
          <cell r="B357" t="str">
            <v>الانبار</v>
          </cell>
          <cell r="C357" t="str">
            <v>ميادين العطاء</v>
          </cell>
          <cell r="D357" t="str">
            <v>خلف عواد مخلف</v>
          </cell>
          <cell r="E357" t="str">
            <v>حسام عبود عواد</v>
          </cell>
          <cell r="F357">
            <v>62459</v>
          </cell>
          <cell r="G357" t="str">
            <v>انبار - فحص</v>
          </cell>
          <cell r="H357">
            <v>32500</v>
          </cell>
          <cell r="I357">
            <v>38000</v>
          </cell>
          <cell r="J357">
            <v>237</v>
          </cell>
          <cell r="K357" t="str">
            <v>الانبار</v>
          </cell>
          <cell r="L357" t="str">
            <v>مرسيدس</v>
          </cell>
          <cell r="M357" t="str">
            <v>ازرق</v>
          </cell>
          <cell r="P357" t="str">
            <v>عماد + صباح</v>
          </cell>
          <cell r="Q357" t="str">
            <v>معتمد1</v>
          </cell>
          <cell r="S357">
            <v>91</v>
          </cell>
        </row>
        <row r="358">
          <cell r="A358">
            <v>27555</v>
          </cell>
          <cell r="B358" t="str">
            <v>الانبار</v>
          </cell>
          <cell r="C358" t="str">
            <v>ميادين العطاء</v>
          </cell>
          <cell r="D358" t="str">
            <v>خلف عواد نصيف</v>
          </cell>
          <cell r="E358" t="str">
            <v>اركان اسعد خضير</v>
          </cell>
          <cell r="F358">
            <v>27555</v>
          </cell>
          <cell r="G358" t="str">
            <v>بغداد-حمل</v>
          </cell>
          <cell r="H358">
            <v>30000</v>
          </cell>
          <cell r="I358">
            <v>36500</v>
          </cell>
          <cell r="J358">
            <v>1204</v>
          </cell>
          <cell r="K358" t="str">
            <v>الشمالية</v>
          </cell>
          <cell r="L358" t="str">
            <v>مرسيدس</v>
          </cell>
          <cell r="M358" t="str">
            <v>احمر</v>
          </cell>
          <cell r="P358" t="str">
            <v>ابو أثير</v>
          </cell>
          <cell r="Q358" t="str">
            <v>معتمد1</v>
          </cell>
          <cell r="S358">
            <v>92</v>
          </cell>
        </row>
        <row r="359">
          <cell r="A359">
            <v>9102</v>
          </cell>
          <cell r="B359" t="str">
            <v>الانبار</v>
          </cell>
          <cell r="C359" t="str">
            <v>ميادين العطاء</v>
          </cell>
          <cell r="D359" t="str">
            <v>خلف محمد ازغير</v>
          </cell>
          <cell r="E359" t="str">
            <v>مؤيد خليل محمد</v>
          </cell>
          <cell r="F359">
            <v>9102</v>
          </cell>
          <cell r="G359" t="str">
            <v>انبار-حمل</v>
          </cell>
          <cell r="H359">
            <v>38000</v>
          </cell>
          <cell r="I359">
            <v>42500</v>
          </cell>
          <cell r="J359">
            <v>3061</v>
          </cell>
          <cell r="K359" t="str">
            <v>الانبار</v>
          </cell>
          <cell r="L359" t="str">
            <v>مرسيدس</v>
          </cell>
          <cell r="M359" t="str">
            <v>رصاصي</v>
          </cell>
          <cell r="P359" t="str">
            <v>عماد + صباح</v>
          </cell>
          <cell r="Q359" t="str">
            <v>معتمد1</v>
          </cell>
          <cell r="S359">
            <v>93</v>
          </cell>
        </row>
        <row r="360">
          <cell r="A360">
            <v>8252</v>
          </cell>
          <cell r="B360" t="str">
            <v>الانبار</v>
          </cell>
          <cell r="C360" t="str">
            <v>ميادين العطاء</v>
          </cell>
          <cell r="D360" t="str">
            <v>خلف محمد زغير</v>
          </cell>
          <cell r="E360" t="str">
            <v>احمد خليل محمد</v>
          </cell>
          <cell r="F360">
            <v>8252</v>
          </cell>
          <cell r="G360" t="str">
            <v>انبار-حمل</v>
          </cell>
          <cell r="H360">
            <v>38000</v>
          </cell>
          <cell r="I360">
            <v>43000</v>
          </cell>
          <cell r="J360">
            <v>2585</v>
          </cell>
          <cell r="K360" t="str">
            <v>الانبار</v>
          </cell>
          <cell r="L360" t="str">
            <v>مرسيدس</v>
          </cell>
          <cell r="M360" t="str">
            <v>اصفر</v>
          </cell>
          <cell r="P360" t="str">
            <v>عماد + صباح</v>
          </cell>
          <cell r="Q360" t="str">
            <v>معتمد1</v>
          </cell>
          <cell r="S360">
            <v>94</v>
          </cell>
        </row>
        <row r="361">
          <cell r="A361">
            <v>13459</v>
          </cell>
          <cell r="B361" t="str">
            <v>الانبار</v>
          </cell>
          <cell r="C361" t="str">
            <v>ميادين العطاء</v>
          </cell>
          <cell r="D361" t="str">
            <v>خلف محمد زغير</v>
          </cell>
          <cell r="E361" t="str">
            <v>جمال عطا الله محمد</v>
          </cell>
          <cell r="F361">
            <v>13459</v>
          </cell>
          <cell r="G361" t="str">
            <v>انبار - حمل</v>
          </cell>
          <cell r="H361">
            <v>38000</v>
          </cell>
          <cell r="I361">
            <v>44000</v>
          </cell>
          <cell r="J361">
            <v>1883</v>
          </cell>
          <cell r="K361" t="str">
            <v>الانبار</v>
          </cell>
          <cell r="L361" t="str">
            <v>مرسيدس</v>
          </cell>
          <cell r="M361" t="str">
            <v>ازرق</v>
          </cell>
          <cell r="P361" t="str">
            <v>عماد + صباح</v>
          </cell>
          <cell r="Q361" t="str">
            <v>معتمد1</v>
          </cell>
          <cell r="R361" t="str">
            <v>استبدال</v>
          </cell>
          <cell r="S361">
            <v>95</v>
          </cell>
        </row>
        <row r="362">
          <cell r="A362">
            <v>32185</v>
          </cell>
          <cell r="B362" t="str">
            <v>الانبار</v>
          </cell>
          <cell r="C362" t="str">
            <v>ميادين العطاء</v>
          </cell>
          <cell r="D362" t="str">
            <v>خلف محمد زغير</v>
          </cell>
          <cell r="E362" t="str">
            <v>حسن علي ازغير</v>
          </cell>
          <cell r="F362">
            <v>32185</v>
          </cell>
          <cell r="G362" t="str">
            <v>انبار - فحص</v>
          </cell>
          <cell r="H362">
            <v>32000</v>
          </cell>
          <cell r="I362">
            <v>37500</v>
          </cell>
          <cell r="J362">
            <v>89</v>
          </cell>
          <cell r="K362" t="str">
            <v>الانبار</v>
          </cell>
          <cell r="L362" t="str">
            <v>مرسيدس</v>
          </cell>
          <cell r="M362" t="str">
            <v>احمر</v>
          </cell>
          <cell r="P362" t="str">
            <v>عماد + صباح</v>
          </cell>
          <cell r="Q362" t="str">
            <v>معتمد1</v>
          </cell>
          <cell r="S362">
            <v>96</v>
          </cell>
        </row>
        <row r="363">
          <cell r="A363">
            <v>30290</v>
          </cell>
          <cell r="B363" t="str">
            <v>الانبار</v>
          </cell>
          <cell r="C363" t="str">
            <v>ميادين العطاء</v>
          </cell>
          <cell r="D363" t="str">
            <v>خليل عطيه جرو</v>
          </cell>
          <cell r="E363" t="str">
            <v>عبد الله عبد محمد</v>
          </cell>
          <cell r="F363">
            <v>30290</v>
          </cell>
          <cell r="G363" t="str">
            <v>انبار - فحص</v>
          </cell>
          <cell r="H363">
            <v>31500</v>
          </cell>
          <cell r="I363">
            <v>37000</v>
          </cell>
          <cell r="J363">
            <v>388</v>
          </cell>
          <cell r="K363" t="str">
            <v>الانبار</v>
          </cell>
          <cell r="L363" t="str">
            <v>مرسيدس</v>
          </cell>
          <cell r="M363" t="str">
            <v>ابيض</v>
          </cell>
          <cell r="P363" t="str">
            <v>ابو أثير</v>
          </cell>
          <cell r="Q363" t="str">
            <v>معتمد1</v>
          </cell>
          <cell r="S363">
            <v>97</v>
          </cell>
        </row>
        <row r="364">
          <cell r="A364">
            <v>68058</v>
          </cell>
          <cell r="B364" t="str">
            <v>الانبار</v>
          </cell>
          <cell r="C364" t="str">
            <v>ميادين العطاء</v>
          </cell>
          <cell r="D364" t="str">
            <v>خليل محمد عواد</v>
          </cell>
          <cell r="E364" t="str">
            <v>خليل محمد عواد</v>
          </cell>
          <cell r="F364">
            <v>68058</v>
          </cell>
          <cell r="G364" t="str">
            <v>انبار-فحص</v>
          </cell>
          <cell r="H364">
            <v>32000</v>
          </cell>
          <cell r="I364">
            <v>37500</v>
          </cell>
          <cell r="J364">
            <v>2025</v>
          </cell>
          <cell r="K364" t="str">
            <v>الانبار</v>
          </cell>
          <cell r="L364" t="str">
            <v>مرسيدس</v>
          </cell>
          <cell r="M364" t="str">
            <v>برتقالي</v>
          </cell>
          <cell r="Q364" t="str">
            <v>معتمد1</v>
          </cell>
          <cell r="S364">
            <v>98</v>
          </cell>
        </row>
        <row r="365">
          <cell r="A365">
            <v>64467</v>
          </cell>
          <cell r="B365" t="str">
            <v>الانبار</v>
          </cell>
          <cell r="C365" t="str">
            <v>ميادين العطاء</v>
          </cell>
          <cell r="D365" t="str">
            <v>خميس حمد حماد</v>
          </cell>
          <cell r="E365" t="str">
            <v>خميس حمد حماد</v>
          </cell>
          <cell r="F365">
            <v>64467</v>
          </cell>
          <cell r="G365" t="str">
            <v>انبار-فحص</v>
          </cell>
          <cell r="H365">
            <v>30000</v>
          </cell>
          <cell r="I365">
            <v>38000</v>
          </cell>
          <cell r="J365">
            <v>609</v>
          </cell>
          <cell r="K365" t="str">
            <v>الانبار</v>
          </cell>
          <cell r="L365" t="str">
            <v>مرسيدس</v>
          </cell>
          <cell r="M365" t="str">
            <v>احمر</v>
          </cell>
          <cell r="P365" t="str">
            <v>عماد + صباح</v>
          </cell>
          <cell r="Q365" t="str">
            <v>معتمد1</v>
          </cell>
          <cell r="S365">
            <v>99</v>
          </cell>
        </row>
        <row r="366">
          <cell r="A366">
            <v>1419</v>
          </cell>
          <cell r="B366" t="str">
            <v>الانبار</v>
          </cell>
          <cell r="C366" t="str">
            <v>ميادين العطاء</v>
          </cell>
          <cell r="D366" t="str">
            <v>خميس عياده حسين</v>
          </cell>
          <cell r="E366" t="str">
            <v>خميس عياده حسين</v>
          </cell>
          <cell r="F366">
            <v>1419</v>
          </cell>
          <cell r="G366" t="str">
            <v>انبار - حمل</v>
          </cell>
          <cell r="H366">
            <v>32000</v>
          </cell>
          <cell r="I366">
            <v>37000</v>
          </cell>
          <cell r="J366">
            <v>1947</v>
          </cell>
          <cell r="K366" t="str">
            <v>الانبار</v>
          </cell>
          <cell r="L366" t="str">
            <v>مرسيدس</v>
          </cell>
          <cell r="M366" t="str">
            <v>سلفر</v>
          </cell>
          <cell r="P366" t="str">
            <v>ابو أثير</v>
          </cell>
          <cell r="Q366" t="str">
            <v>معتمد1</v>
          </cell>
          <cell r="S366">
            <v>100</v>
          </cell>
        </row>
        <row r="367">
          <cell r="A367">
            <v>12126</v>
          </cell>
          <cell r="B367" t="str">
            <v>الانبار</v>
          </cell>
          <cell r="C367" t="str">
            <v>ميادين العطاء</v>
          </cell>
          <cell r="D367" t="str">
            <v>خميس نواف روضان</v>
          </cell>
          <cell r="E367" t="str">
            <v>خميس نواف روضان</v>
          </cell>
          <cell r="F367">
            <v>12126</v>
          </cell>
          <cell r="G367" t="str">
            <v>انبار - فحص</v>
          </cell>
          <cell r="H367">
            <v>33000</v>
          </cell>
          <cell r="I367">
            <v>38000</v>
          </cell>
          <cell r="J367">
            <v>789</v>
          </cell>
          <cell r="K367" t="str">
            <v>الانبار</v>
          </cell>
          <cell r="L367" t="str">
            <v>مرسيدس</v>
          </cell>
          <cell r="M367" t="str">
            <v>ابيض</v>
          </cell>
          <cell r="Q367" t="str">
            <v>معتمد1</v>
          </cell>
          <cell r="S367">
            <v>101</v>
          </cell>
        </row>
        <row r="368">
          <cell r="A368">
            <v>56805</v>
          </cell>
          <cell r="B368" t="str">
            <v>الانبار</v>
          </cell>
          <cell r="C368" t="str">
            <v>ميادين العطاء</v>
          </cell>
          <cell r="D368" t="str">
            <v>خميس هادي صالح</v>
          </cell>
          <cell r="E368" t="str">
            <v>خميس هادي صالح</v>
          </cell>
          <cell r="F368">
            <v>56805</v>
          </cell>
          <cell r="G368" t="str">
            <v>انبار - فحص</v>
          </cell>
          <cell r="H368">
            <v>35000</v>
          </cell>
          <cell r="I368">
            <v>40000</v>
          </cell>
          <cell r="J368">
            <v>791</v>
          </cell>
          <cell r="K368" t="str">
            <v>الانبار</v>
          </cell>
          <cell r="L368" t="str">
            <v>رينو</v>
          </cell>
          <cell r="M368" t="str">
            <v>ابيض</v>
          </cell>
          <cell r="Q368" t="str">
            <v>معتمد1</v>
          </cell>
          <cell r="S368">
            <v>102</v>
          </cell>
        </row>
        <row r="369">
          <cell r="A369">
            <v>55227</v>
          </cell>
          <cell r="B369" t="str">
            <v>الانبار</v>
          </cell>
          <cell r="C369" t="str">
            <v>ميادين العطاء</v>
          </cell>
          <cell r="D369" t="str">
            <v>دريد خالد زيدان</v>
          </cell>
          <cell r="E369" t="str">
            <v>احمد محمد مصلح</v>
          </cell>
          <cell r="F369">
            <v>55227</v>
          </cell>
          <cell r="G369" t="str">
            <v>ديالى-فحص</v>
          </cell>
          <cell r="H369">
            <v>37500</v>
          </cell>
          <cell r="I369">
            <v>42000</v>
          </cell>
          <cell r="J369">
            <v>2891</v>
          </cell>
          <cell r="K369" t="str">
            <v>الانبار</v>
          </cell>
          <cell r="L369" t="str">
            <v>افيكو</v>
          </cell>
          <cell r="M369" t="str">
            <v>احمر</v>
          </cell>
          <cell r="P369" t="str">
            <v>عماد + صباح</v>
          </cell>
          <cell r="Q369" t="str">
            <v>معتمد1</v>
          </cell>
          <cell r="S369">
            <v>103</v>
          </cell>
        </row>
        <row r="370">
          <cell r="A370">
            <v>100858</v>
          </cell>
          <cell r="B370" t="str">
            <v>الانبار</v>
          </cell>
          <cell r="C370" t="str">
            <v>ميادين العطاء</v>
          </cell>
          <cell r="D370" t="str">
            <v>راضي حسين محمد</v>
          </cell>
          <cell r="E370" t="str">
            <v>راضي حسين محمد</v>
          </cell>
          <cell r="F370">
            <v>100858</v>
          </cell>
          <cell r="G370" t="str">
            <v>انبار - فحص</v>
          </cell>
          <cell r="H370">
            <v>39000</v>
          </cell>
          <cell r="I370">
            <v>40000</v>
          </cell>
          <cell r="J370">
            <v>2176</v>
          </cell>
          <cell r="K370" t="str">
            <v>الانبار</v>
          </cell>
          <cell r="L370" t="str">
            <v>مرسيدس</v>
          </cell>
          <cell r="M370" t="str">
            <v>ابيض</v>
          </cell>
          <cell r="Q370" t="str">
            <v>معتمد1</v>
          </cell>
          <cell r="S370">
            <v>104</v>
          </cell>
        </row>
        <row r="371">
          <cell r="A371">
            <v>111020</v>
          </cell>
          <cell r="B371" t="str">
            <v>الانبار</v>
          </cell>
          <cell r="C371" t="str">
            <v>ميادين العطاء</v>
          </cell>
          <cell r="D371" t="str">
            <v>رافد عزيز حماد</v>
          </cell>
          <cell r="E371" t="str">
            <v>رعد حبيب عبد الله</v>
          </cell>
          <cell r="F371">
            <v>111020</v>
          </cell>
          <cell r="G371" t="str">
            <v>انبار - فحص</v>
          </cell>
          <cell r="H371">
            <v>32000</v>
          </cell>
          <cell r="I371">
            <v>37000</v>
          </cell>
          <cell r="J371">
            <v>2197</v>
          </cell>
          <cell r="K371" t="str">
            <v>الانبار</v>
          </cell>
          <cell r="L371" t="str">
            <v>مرسيدس</v>
          </cell>
          <cell r="M371" t="str">
            <v>اخضر</v>
          </cell>
          <cell r="P371" t="str">
            <v>متفرقة</v>
          </cell>
          <cell r="Q371" t="str">
            <v>معتمد1</v>
          </cell>
          <cell r="S371">
            <v>105</v>
          </cell>
        </row>
        <row r="372">
          <cell r="A372">
            <v>103145</v>
          </cell>
          <cell r="B372" t="str">
            <v>الانبار</v>
          </cell>
          <cell r="C372" t="str">
            <v>ميادين العطاء</v>
          </cell>
          <cell r="D372" t="str">
            <v>رامي كمال حسين</v>
          </cell>
          <cell r="E372" t="str">
            <v>بركات محمد شريمط</v>
          </cell>
          <cell r="F372">
            <v>103145</v>
          </cell>
          <cell r="G372" t="str">
            <v>انبار-فحص</v>
          </cell>
          <cell r="H372">
            <v>34000</v>
          </cell>
          <cell r="I372">
            <v>37000</v>
          </cell>
          <cell r="J372">
            <v>1597</v>
          </cell>
          <cell r="K372" t="str">
            <v>الانبار</v>
          </cell>
          <cell r="L372" t="str">
            <v>مرسيدس</v>
          </cell>
          <cell r="M372" t="str">
            <v>اخضر</v>
          </cell>
          <cell r="N372" t="str">
            <v>استبدال</v>
          </cell>
          <cell r="P372" t="str">
            <v>صالح</v>
          </cell>
          <cell r="Q372" t="str">
            <v>معتمد1</v>
          </cell>
          <cell r="S372">
            <v>106</v>
          </cell>
        </row>
        <row r="373">
          <cell r="A373">
            <v>78065</v>
          </cell>
          <cell r="B373" t="str">
            <v>الانبار</v>
          </cell>
          <cell r="C373" t="str">
            <v>ميادين العطاء</v>
          </cell>
          <cell r="D373" t="str">
            <v>رائد محمود عبد الله</v>
          </cell>
          <cell r="E373" t="str">
            <v>خالد زاوي محمد</v>
          </cell>
          <cell r="F373">
            <v>78065</v>
          </cell>
          <cell r="G373" t="str">
            <v>انبار - فحص</v>
          </cell>
          <cell r="H373">
            <v>35000</v>
          </cell>
          <cell r="I373">
            <v>43000</v>
          </cell>
          <cell r="J373">
            <v>136</v>
          </cell>
          <cell r="K373" t="str">
            <v>الانبار</v>
          </cell>
          <cell r="L373" t="str">
            <v>مرسيدس</v>
          </cell>
          <cell r="M373" t="str">
            <v>اخضر</v>
          </cell>
          <cell r="P373" t="str">
            <v>ابو اثير</v>
          </cell>
          <cell r="Q373" t="str">
            <v>معتمد1</v>
          </cell>
          <cell r="S373">
            <v>107</v>
          </cell>
        </row>
        <row r="374">
          <cell r="A374">
            <v>10827</v>
          </cell>
          <cell r="B374" t="str">
            <v>الانبار</v>
          </cell>
          <cell r="C374" t="str">
            <v>ميادين العطاء</v>
          </cell>
          <cell r="D374" t="str">
            <v>رسول جمعة محمد</v>
          </cell>
          <cell r="E374" t="str">
            <v>صدام شتيوي جميل</v>
          </cell>
          <cell r="F374">
            <v>10827</v>
          </cell>
          <cell r="G374" t="str">
            <v>صلاح الدين - فحص</v>
          </cell>
          <cell r="H374">
            <v>30000</v>
          </cell>
          <cell r="I374">
            <v>36000</v>
          </cell>
          <cell r="J374">
            <v>1914</v>
          </cell>
          <cell r="K374" t="str">
            <v>الشمالية</v>
          </cell>
          <cell r="L374" t="str">
            <v>سكانيا</v>
          </cell>
          <cell r="M374" t="str">
            <v>ابيض</v>
          </cell>
          <cell r="P374" t="str">
            <v>ابو أثير</v>
          </cell>
          <cell r="Q374" t="str">
            <v>معتمد1</v>
          </cell>
          <cell r="S374">
            <v>108</v>
          </cell>
        </row>
        <row r="375">
          <cell r="A375">
            <v>62033</v>
          </cell>
          <cell r="B375" t="str">
            <v>الانبار</v>
          </cell>
          <cell r="C375" t="str">
            <v>ميادين العطاء</v>
          </cell>
          <cell r="D375" t="str">
            <v>رعد احميد غايب</v>
          </cell>
          <cell r="E375" t="str">
            <v>مساعد احميد غايب</v>
          </cell>
          <cell r="F375">
            <v>62033</v>
          </cell>
          <cell r="G375" t="str">
            <v>انبار - فحص</v>
          </cell>
          <cell r="H375">
            <v>32500</v>
          </cell>
          <cell r="I375">
            <v>38000</v>
          </cell>
          <cell r="J375">
            <v>423</v>
          </cell>
          <cell r="K375" t="str">
            <v>الانبار</v>
          </cell>
          <cell r="L375" t="str">
            <v>مرسيدس</v>
          </cell>
          <cell r="M375" t="str">
            <v>ابيض</v>
          </cell>
          <cell r="P375" t="str">
            <v>ابو أثير</v>
          </cell>
          <cell r="Q375" t="str">
            <v>معتمد1</v>
          </cell>
          <cell r="S375">
            <v>109</v>
          </cell>
        </row>
        <row r="376">
          <cell r="A376">
            <v>1045</v>
          </cell>
          <cell r="B376" t="str">
            <v>الانبار</v>
          </cell>
          <cell r="C376" t="str">
            <v>ميادين العطاء</v>
          </cell>
          <cell r="D376" t="str">
            <v>رعد حميد ذياب</v>
          </cell>
          <cell r="E376" t="str">
            <v>خلف عويد فرحان</v>
          </cell>
          <cell r="F376">
            <v>1045</v>
          </cell>
          <cell r="G376" t="str">
            <v>انبار - فحص</v>
          </cell>
          <cell r="H376">
            <v>31000</v>
          </cell>
          <cell r="I376">
            <v>36000</v>
          </cell>
          <cell r="J376">
            <v>2246</v>
          </cell>
          <cell r="K376" t="str">
            <v>الانبار</v>
          </cell>
          <cell r="L376" t="str">
            <v>مرسيدس</v>
          </cell>
          <cell r="M376" t="str">
            <v>برتقالي</v>
          </cell>
          <cell r="P376" t="str">
            <v>عماد + صباح</v>
          </cell>
          <cell r="Q376" t="str">
            <v>معتمد1</v>
          </cell>
          <cell r="S376">
            <v>110</v>
          </cell>
        </row>
        <row r="377">
          <cell r="A377">
            <v>68616</v>
          </cell>
          <cell r="B377" t="str">
            <v>الانبار</v>
          </cell>
          <cell r="C377" t="str">
            <v>ميادين العطاء</v>
          </cell>
          <cell r="D377" t="str">
            <v>رياض عادل اسماعيل</v>
          </cell>
          <cell r="E377" t="str">
            <v>حقي اسماعيل فرحان</v>
          </cell>
          <cell r="F377">
            <v>68616</v>
          </cell>
          <cell r="G377" t="str">
            <v>انبار-فحص</v>
          </cell>
          <cell r="H377">
            <v>38000</v>
          </cell>
          <cell r="I377">
            <v>38000</v>
          </cell>
          <cell r="J377">
            <v>2136</v>
          </cell>
          <cell r="K377" t="str">
            <v>الانبار</v>
          </cell>
          <cell r="L377" t="str">
            <v>مرسيدس</v>
          </cell>
          <cell r="M377" t="str">
            <v>احمر</v>
          </cell>
          <cell r="P377" t="str">
            <v>صالح</v>
          </cell>
          <cell r="Q377" t="str">
            <v>معتمد1</v>
          </cell>
          <cell r="S377">
            <v>111</v>
          </cell>
        </row>
        <row r="378">
          <cell r="A378">
            <v>49303</v>
          </cell>
          <cell r="B378" t="str">
            <v>الانبار</v>
          </cell>
          <cell r="C378" t="str">
            <v>ميادين العطاء</v>
          </cell>
          <cell r="D378" t="str">
            <v>رياض عامج حماد</v>
          </cell>
          <cell r="E378" t="str">
            <v>عمر عامج حماد</v>
          </cell>
          <cell r="F378">
            <v>49303</v>
          </cell>
          <cell r="G378" t="str">
            <v>انبار - فحص</v>
          </cell>
          <cell r="H378">
            <v>33000</v>
          </cell>
          <cell r="I378">
            <v>38000</v>
          </cell>
          <cell r="J378">
            <v>1837</v>
          </cell>
          <cell r="K378" t="str">
            <v>الانبار</v>
          </cell>
          <cell r="L378" t="str">
            <v>مرسيدس</v>
          </cell>
          <cell r="M378" t="str">
            <v>ابيض</v>
          </cell>
          <cell r="P378" t="str">
            <v>عماد + صباح</v>
          </cell>
          <cell r="Q378" t="str">
            <v>معتمد1</v>
          </cell>
          <cell r="S378">
            <v>112</v>
          </cell>
        </row>
        <row r="379">
          <cell r="A379">
            <v>51041</v>
          </cell>
          <cell r="B379" t="str">
            <v>الانبار</v>
          </cell>
          <cell r="C379" t="str">
            <v>ميادين العطاء</v>
          </cell>
          <cell r="D379" t="str">
            <v>رياض عبد نجرس</v>
          </cell>
          <cell r="E379" t="str">
            <v>رياض عبد نجرس</v>
          </cell>
          <cell r="F379">
            <v>51041</v>
          </cell>
          <cell r="G379" t="str">
            <v>انبار-فحص</v>
          </cell>
          <cell r="H379">
            <v>37500</v>
          </cell>
          <cell r="I379">
            <v>37500</v>
          </cell>
          <cell r="J379">
            <v>1505</v>
          </cell>
          <cell r="K379" t="str">
            <v>الانبار</v>
          </cell>
          <cell r="L379" t="str">
            <v>مرسيدس</v>
          </cell>
          <cell r="M379" t="str">
            <v>ابيض</v>
          </cell>
          <cell r="Q379" t="str">
            <v>معتمد1</v>
          </cell>
          <cell r="S379">
            <v>113</v>
          </cell>
        </row>
        <row r="380">
          <cell r="A380">
            <v>8705</v>
          </cell>
          <cell r="B380" t="str">
            <v>الانبار</v>
          </cell>
          <cell r="C380" t="str">
            <v>ميادين العطاء</v>
          </cell>
          <cell r="D380" t="str">
            <v>رياض فهد حنتوش</v>
          </cell>
          <cell r="E380" t="str">
            <v>رياض فهد حنتوش</v>
          </cell>
          <cell r="F380">
            <v>8705</v>
          </cell>
          <cell r="G380" t="str">
            <v>انبار-حمل</v>
          </cell>
          <cell r="H380">
            <v>38000</v>
          </cell>
          <cell r="I380">
            <v>41000</v>
          </cell>
          <cell r="J380">
            <v>2851</v>
          </cell>
          <cell r="K380" t="str">
            <v>الانبار</v>
          </cell>
          <cell r="L380" t="str">
            <v>مرسيدس</v>
          </cell>
          <cell r="M380" t="str">
            <v>ابيض</v>
          </cell>
          <cell r="P380" t="str">
            <v>صالح</v>
          </cell>
          <cell r="Q380" t="str">
            <v>معتمد1</v>
          </cell>
          <cell r="S380">
            <v>114</v>
          </cell>
        </row>
        <row r="381">
          <cell r="A381">
            <v>9028</v>
          </cell>
          <cell r="B381" t="str">
            <v>الانبار</v>
          </cell>
          <cell r="C381" t="str">
            <v>ميادين العطاء</v>
          </cell>
          <cell r="D381" t="str">
            <v>رياض مشرف جاسم</v>
          </cell>
          <cell r="E381" t="str">
            <v>عامر محمد فرحان</v>
          </cell>
          <cell r="F381">
            <v>9028</v>
          </cell>
          <cell r="G381" t="str">
            <v>انبار-حمل</v>
          </cell>
          <cell r="H381">
            <v>33000</v>
          </cell>
          <cell r="I381">
            <v>36000</v>
          </cell>
          <cell r="J381">
            <v>3036</v>
          </cell>
          <cell r="K381" t="str">
            <v>الانبار</v>
          </cell>
          <cell r="L381" t="str">
            <v>مرسيدس</v>
          </cell>
          <cell r="M381" t="str">
            <v>ازرق</v>
          </cell>
          <cell r="P381" t="str">
            <v>ابو اثير</v>
          </cell>
          <cell r="Q381" t="str">
            <v>معتمد1</v>
          </cell>
          <cell r="S381">
            <v>115</v>
          </cell>
        </row>
        <row r="382">
          <cell r="A382">
            <v>39003</v>
          </cell>
          <cell r="B382" t="str">
            <v>الانبار</v>
          </cell>
          <cell r="C382" t="str">
            <v>ميادين العطاء</v>
          </cell>
          <cell r="D382" t="str">
            <v>زبن احميد غايب</v>
          </cell>
          <cell r="E382" t="str">
            <v>سعد احميد غايب</v>
          </cell>
          <cell r="F382">
            <v>39003</v>
          </cell>
          <cell r="G382" t="str">
            <v>انبار - فحص</v>
          </cell>
          <cell r="H382">
            <v>36000</v>
          </cell>
          <cell r="I382">
            <v>42000</v>
          </cell>
          <cell r="J382">
            <v>369</v>
          </cell>
          <cell r="K382" t="str">
            <v>الانبار</v>
          </cell>
          <cell r="L382" t="str">
            <v>مرسيدس</v>
          </cell>
          <cell r="M382" t="str">
            <v>ابيض</v>
          </cell>
          <cell r="P382" t="str">
            <v>ابو أثير</v>
          </cell>
          <cell r="Q382" t="str">
            <v>معتمد1</v>
          </cell>
          <cell r="S382">
            <v>116</v>
          </cell>
        </row>
        <row r="383">
          <cell r="A383">
            <v>81796</v>
          </cell>
          <cell r="B383" t="str">
            <v>الانبار</v>
          </cell>
          <cell r="C383" t="str">
            <v>ميادين العطاء</v>
          </cell>
          <cell r="D383" t="str">
            <v>زياد خلف مناجد</v>
          </cell>
          <cell r="E383" t="str">
            <v>زياد خلف مناجد</v>
          </cell>
          <cell r="F383">
            <v>81796</v>
          </cell>
          <cell r="G383" t="str">
            <v>انبار-فحص</v>
          </cell>
          <cell r="H383">
            <v>31500</v>
          </cell>
          <cell r="I383">
            <v>38000</v>
          </cell>
          <cell r="J383">
            <v>2218</v>
          </cell>
          <cell r="K383" t="str">
            <v>الانبار</v>
          </cell>
          <cell r="L383" t="str">
            <v>فولفو</v>
          </cell>
          <cell r="M383" t="str">
            <v>ابيض</v>
          </cell>
          <cell r="P383" t="str">
            <v>صالح</v>
          </cell>
          <cell r="Q383" t="str">
            <v>معتمد1</v>
          </cell>
          <cell r="S383">
            <v>117</v>
          </cell>
        </row>
        <row r="384">
          <cell r="A384">
            <v>7451</v>
          </cell>
          <cell r="B384" t="str">
            <v>الانبار</v>
          </cell>
          <cell r="C384" t="str">
            <v>ميادين العطاء</v>
          </cell>
          <cell r="D384" t="str">
            <v>زياد خلف وزه</v>
          </cell>
          <cell r="E384" t="str">
            <v>نوري خلف وزه</v>
          </cell>
          <cell r="F384">
            <v>7451</v>
          </cell>
          <cell r="G384" t="str">
            <v>انبار-حمل</v>
          </cell>
          <cell r="H384">
            <v>39000</v>
          </cell>
          <cell r="I384">
            <v>43500</v>
          </cell>
          <cell r="J384">
            <v>2693</v>
          </cell>
          <cell r="K384" t="str">
            <v>الانبار</v>
          </cell>
          <cell r="L384" t="str">
            <v>مرسيدس</v>
          </cell>
          <cell r="M384" t="str">
            <v>ابيض</v>
          </cell>
          <cell r="P384" t="str">
            <v>عماد + صباح</v>
          </cell>
          <cell r="Q384" t="str">
            <v>معتمد1</v>
          </cell>
          <cell r="S384">
            <v>118</v>
          </cell>
        </row>
        <row r="385">
          <cell r="A385">
            <v>95138</v>
          </cell>
          <cell r="B385" t="str">
            <v>الانبار</v>
          </cell>
          <cell r="C385" t="str">
            <v>ميادين العطاء</v>
          </cell>
          <cell r="D385" t="str">
            <v>زياد فرج مخلف</v>
          </cell>
          <cell r="E385" t="str">
            <v>زياد فرج مخلف</v>
          </cell>
          <cell r="F385">
            <v>95138</v>
          </cell>
          <cell r="G385" t="str">
            <v>انبار - فحص</v>
          </cell>
          <cell r="H385">
            <v>35000</v>
          </cell>
          <cell r="I385">
            <v>38000</v>
          </cell>
          <cell r="J385">
            <v>1297</v>
          </cell>
          <cell r="K385" t="str">
            <v>الانبار</v>
          </cell>
          <cell r="L385" t="str">
            <v>مرسيدس</v>
          </cell>
          <cell r="M385" t="str">
            <v>ابيض</v>
          </cell>
          <cell r="P385" t="str">
            <v>عماد + صباح</v>
          </cell>
          <cell r="Q385" t="str">
            <v>معتمد1</v>
          </cell>
          <cell r="S385">
            <v>119</v>
          </cell>
        </row>
        <row r="386">
          <cell r="A386">
            <v>17325</v>
          </cell>
          <cell r="B386" t="str">
            <v>الانبار</v>
          </cell>
          <cell r="C386" t="str">
            <v>ميادين العطاء</v>
          </cell>
          <cell r="D386" t="str">
            <v>زيد محمد جاسم</v>
          </cell>
          <cell r="E386" t="str">
            <v>عمار محمد فرحان</v>
          </cell>
          <cell r="F386">
            <v>17325</v>
          </cell>
          <cell r="G386" t="str">
            <v>انبار - حمل</v>
          </cell>
          <cell r="H386">
            <v>33000</v>
          </cell>
          <cell r="I386">
            <v>38000</v>
          </cell>
          <cell r="J386">
            <v>1821</v>
          </cell>
          <cell r="K386" t="str">
            <v>الانبار</v>
          </cell>
          <cell r="L386" t="str">
            <v>مرسيدس</v>
          </cell>
          <cell r="M386" t="str">
            <v>ابيض</v>
          </cell>
          <cell r="P386" t="str">
            <v>ابو أثير</v>
          </cell>
          <cell r="Q386" t="str">
            <v>معتمد1</v>
          </cell>
          <cell r="S386">
            <v>120</v>
          </cell>
        </row>
        <row r="387">
          <cell r="A387">
            <v>25533</v>
          </cell>
          <cell r="B387" t="str">
            <v>الانبار</v>
          </cell>
          <cell r="C387" t="str">
            <v>ميادين العطاء</v>
          </cell>
          <cell r="D387" t="str">
            <v>ساكن تركي ساكن</v>
          </cell>
          <cell r="E387" t="str">
            <v>ساكن تركي ساكن</v>
          </cell>
          <cell r="F387">
            <v>25533</v>
          </cell>
          <cell r="G387" t="str">
            <v>نينوى - حمل</v>
          </cell>
          <cell r="H387">
            <v>34000</v>
          </cell>
          <cell r="I387">
            <v>40000</v>
          </cell>
          <cell r="J387">
            <v>990</v>
          </cell>
          <cell r="K387" t="str">
            <v>الشمالية</v>
          </cell>
          <cell r="L387" t="str">
            <v>مرسيدس</v>
          </cell>
          <cell r="M387" t="str">
            <v>ازرق</v>
          </cell>
          <cell r="Q387" t="str">
            <v>معتمد1</v>
          </cell>
          <cell r="S387">
            <v>121</v>
          </cell>
        </row>
        <row r="388">
          <cell r="A388">
            <v>83674</v>
          </cell>
          <cell r="B388" t="str">
            <v>الانبار</v>
          </cell>
          <cell r="C388" t="str">
            <v>ميادين العطاء</v>
          </cell>
          <cell r="D388" t="str">
            <v>ساكن تركي ساكن</v>
          </cell>
          <cell r="E388" t="str">
            <v>احمد مخلف عبد</v>
          </cell>
          <cell r="F388">
            <v>83674</v>
          </cell>
          <cell r="G388" t="str">
            <v>انبار - فحص</v>
          </cell>
          <cell r="H388">
            <v>31500</v>
          </cell>
          <cell r="I388">
            <v>36500</v>
          </cell>
          <cell r="J388">
            <v>2195</v>
          </cell>
          <cell r="K388" t="str">
            <v>الانبار</v>
          </cell>
          <cell r="L388" t="str">
            <v>افيكو</v>
          </cell>
          <cell r="M388" t="str">
            <v>ابيض</v>
          </cell>
          <cell r="P388" t="str">
            <v>عماد + صباح</v>
          </cell>
          <cell r="Q388" t="str">
            <v>معتمد1</v>
          </cell>
          <cell r="S388">
            <v>122</v>
          </cell>
        </row>
        <row r="389">
          <cell r="A389">
            <v>12427</v>
          </cell>
          <cell r="B389" t="str">
            <v>الانبار</v>
          </cell>
          <cell r="C389" t="str">
            <v>ميادين العطاء</v>
          </cell>
          <cell r="D389" t="str">
            <v>سالم احمد ياسين</v>
          </cell>
          <cell r="E389" t="str">
            <v>سالم احمد ياسين</v>
          </cell>
          <cell r="F389">
            <v>12427</v>
          </cell>
          <cell r="G389" t="str">
            <v>انبار-فحص</v>
          </cell>
          <cell r="H389">
            <v>29500</v>
          </cell>
          <cell r="I389">
            <v>35000</v>
          </cell>
          <cell r="J389">
            <v>1432</v>
          </cell>
          <cell r="K389" t="str">
            <v>الانبار</v>
          </cell>
          <cell r="L389" t="str">
            <v>مرسيدس</v>
          </cell>
          <cell r="M389" t="str">
            <v>رمادي</v>
          </cell>
          <cell r="Q389" t="str">
            <v>معتمد1</v>
          </cell>
          <cell r="S389">
            <v>123</v>
          </cell>
        </row>
        <row r="390">
          <cell r="A390">
            <v>38156</v>
          </cell>
          <cell r="B390" t="str">
            <v>الانبار</v>
          </cell>
          <cell r="C390" t="str">
            <v>ميادين العطاء</v>
          </cell>
          <cell r="D390" t="str">
            <v>سامي جاسم محمد</v>
          </cell>
          <cell r="E390" t="str">
            <v>احمد محمد حسان</v>
          </cell>
          <cell r="F390">
            <v>38156</v>
          </cell>
          <cell r="G390" t="str">
            <v>انبار - فحص</v>
          </cell>
          <cell r="H390">
            <v>31000</v>
          </cell>
          <cell r="I390">
            <v>37500</v>
          </cell>
          <cell r="J390">
            <v>1019</v>
          </cell>
          <cell r="K390" t="str">
            <v>الانبار</v>
          </cell>
          <cell r="L390" t="str">
            <v>مرسيدس</v>
          </cell>
          <cell r="M390" t="str">
            <v xml:space="preserve">اخضر </v>
          </cell>
          <cell r="P390" t="str">
            <v>ابو اثير</v>
          </cell>
          <cell r="Q390" t="str">
            <v>معتمد1</v>
          </cell>
          <cell r="S390">
            <v>124</v>
          </cell>
        </row>
        <row r="391">
          <cell r="A391">
            <v>11007</v>
          </cell>
          <cell r="B391" t="str">
            <v>الانبار</v>
          </cell>
          <cell r="C391" t="str">
            <v>ميادين العطاء</v>
          </cell>
          <cell r="D391" t="str">
            <v>سعد احميد غايب</v>
          </cell>
          <cell r="E391" t="str">
            <v>زبن احميد غايب</v>
          </cell>
          <cell r="F391">
            <v>11007</v>
          </cell>
          <cell r="G391" t="str">
            <v>انبار-حمل</v>
          </cell>
          <cell r="H391">
            <v>39000</v>
          </cell>
          <cell r="I391">
            <v>43000</v>
          </cell>
          <cell r="J391">
            <v>2752</v>
          </cell>
          <cell r="K391" t="str">
            <v>الانبار</v>
          </cell>
          <cell r="L391" t="str">
            <v>مرسيدس</v>
          </cell>
          <cell r="M391" t="str">
            <v>ابيض</v>
          </cell>
          <cell r="P391" t="str">
            <v>ابو أثير</v>
          </cell>
          <cell r="Q391" t="str">
            <v>معتمد1</v>
          </cell>
          <cell r="S391">
            <v>125</v>
          </cell>
        </row>
        <row r="392">
          <cell r="A392">
            <v>65681</v>
          </cell>
          <cell r="B392" t="str">
            <v>الانبار</v>
          </cell>
          <cell r="C392" t="str">
            <v>ميادين العطاء</v>
          </cell>
          <cell r="D392" t="str">
            <v>سعد جبير جفال</v>
          </cell>
          <cell r="E392" t="str">
            <v>سعد جبير جفال</v>
          </cell>
          <cell r="F392">
            <v>65681</v>
          </cell>
          <cell r="G392" t="str">
            <v>انبار-فحص</v>
          </cell>
          <cell r="H392">
            <v>37000</v>
          </cell>
          <cell r="I392">
            <v>43000</v>
          </cell>
          <cell r="J392">
            <v>151</v>
          </cell>
          <cell r="K392" t="str">
            <v>الانبار</v>
          </cell>
          <cell r="L392" t="str">
            <v>سكانيا</v>
          </cell>
          <cell r="M392" t="str">
            <v>اسود كذاب</v>
          </cell>
          <cell r="Q392" t="str">
            <v>معتمد1</v>
          </cell>
          <cell r="S392">
            <v>126</v>
          </cell>
        </row>
        <row r="393">
          <cell r="A393">
            <v>75337</v>
          </cell>
          <cell r="B393" t="str">
            <v>الانبار</v>
          </cell>
          <cell r="C393" t="str">
            <v>ميادين العطاء</v>
          </cell>
          <cell r="D393" t="str">
            <v>سعد حميد ذياب</v>
          </cell>
          <cell r="E393" t="str">
            <v>جمعة صباح وزه</v>
          </cell>
          <cell r="F393">
            <v>75337</v>
          </cell>
          <cell r="G393" t="str">
            <v>انبار-فحص</v>
          </cell>
          <cell r="H393">
            <v>36500</v>
          </cell>
          <cell r="I393">
            <v>40000</v>
          </cell>
          <cell r="J393">
            <v>2925</v>
          </cell>
          <cell r="K393" t="str">
            <v>الانبار</v>
          </cell>
          <cell r="L393" t="str">
            <v>مرسيدس</v>
          </cell>
          <cell r="M393" t="str">
            <v>ابيض</v>
          </cell>
          <cell r="P393" t="str">
            <v>عماد + صباح</v>
          </cell>
          <cell r="Q393" t="str">
            <v>معتمد1</v>
          </cell>
          <cell r="S393">
            <v>127</v>
          </cell>
        </row>
        <row r="394">
          <cell r="A394">
            <v>75341</v>
          </cell>
          <cell r="B394" t="str">
            <v>الانبار</v>
          </cell>
          <cell r="C394" t="str">
            <v>ميادين العطاء</v>
          </cell>
          <cell r="D394" t="str">
            <v>سعد حميد ذياب</v>
          </cell>
          <cell r="E394" t="str">
            <v>سعد حميد ذياب</v>
          </cell>
          <cell r="F394">
            <v>75341</v>
          </cell>
          <cell r="G394" t="str">
            <v>انبار-فحص</v>
          </cell>
          <cell r="H394">
            <v>38000</v>
          </cell>
          <cell r="I394">
            <v>38000</v>
          </cell>
          <cell r="J394">
            <v>3303</v>
          </cell>
          <cell r="K394" t="str">
            <v>الانبار</v>
          </cell>
          <cell r="L394" t="str">
            <v>مرسيدس</v>
          </cell>
          <cell r="M394" t="str">
            <v>ابيض</v>
          </cell>
          <cell r="Q394" t="str">
            <v>معتمد1</v>
          </cell>
          <cell r="S394">
            <v>128</v>
          </cell>
        </row>
        <row r="395">
          <cell r="A395">
            <v>30287</v>
          </cell>
          <cell r="B395" t="str">
            <v>الانبار</v>
          </cell>
          <cell r="C395" t="str">
            <v>ميادين العطاء</v>
          </cell>
          <cell r="D395" t="str">
            <v>سعد رشيد صالح</v>
          </cell>
          <cell r="E395" t="str">
            <v>سعد رشيد صالح</v>
          </cell>
          <cell r="F395">
            <v>30287</v>
          </cell>
          <cell r="G395" t="str">
            <v>انبار-فحص</v>
          </cell>
          <cell r="H395">
            <v>36000</v>
          </cell>
          <cell r="I395">
            <v>36000</v>
          </cell>
          <cell r="J395">
            <v>2358</v>
          </cell>
          <cell r="K395" t="str">
            <v>الانبار</v>
          </cell>
          <cell r="L395" t="str">
            <v>فولفو</v>
          </cell>
          <cell r="M395" t="str">
            <v>اخضر</v>
          </cell>
          <cell r="Q395" t="str">
            <v>معتمد1</v>
          </cell>
          <cell r="S395">
            <v>129</v>
          </cell>
        </row>
        <row r="396">
          <cell r="A396">
            <v>66113</v>
          </cell>
          <cell r="B396" t="str">
            <v>الانبار</v>
          </cell>
          <cell r="C396" t="str">
            <v>ميادين العطاء</v>
          </cell>
          <cell r="D396" t="str">
            <v>سعدي فرحان عبد الله</v>
          </cell>
          <cell r="E396" t="str">
            <v>فؤاد داود سليمان</v>
          </cell>
          <cell r="F396">
            <v>66113</v>
          </cell>
          <cell r="G396" t="str">
            <v>انبار-فحص</v>
          </cell>
          <cell r="H396">
            <v>37000</v>
          </cell>
          <cell r="I396">
            <v>37000</v>
          </cell>
          <cell r="J396">
            <v>4024</v>
          </cell>
          <cell r="K396" t="str">
            <v>الانبار</v>
          </cell>
          <cell r="L396" t="str">
            <v>فولفو</v>
          </cell>
          <cell r="M396" t="str">
            <v>ابيض</v>
          </cell>
          <cell r="P396" t="str">
            <v>عماد + صباح</v>
          </cell>
          <cell r="Q396" t="str">
            <v>معتمد1</v>
          </cell>
          <cell r="S396">
            <v>130</v>
          </cell>
        </row>
        <row r="397">
          <cell r="A397">
            <v>66964</v>
          </cell>
          <cell r="B397" t="str">
            <v>الانبار</v>
          </cell>
          <cell r="C397" t="str">
            <v>ميادين العطاء</v>
          </cell>
          <cell r="D397" t="str">
            <v>سعود عايد عرفي</v>
          </cell>
          <cell r="E397" t="str">
            <v>عقيل مشرف جياد</v>
          </cell>
          <cell r="F397">
            <v>66964</v>
          </cell>
          <cell r="G397" t="str">
            <v>انبار-فحص</v>
          </cell>
          <cell r="H397">
            <v>33000</v>
          </cell>
          <cell r="I397">
            <v>37000</v>
          </cell>
          <cell r="J397">
            <v>2586</v>
          </cell>
          <cell r="K397" t="str">
            <v>الانبار</v>
          </cell>
          <cell r="L397" t="str">
            <v>فولفو</v>
          </cell>
          <cell r="M397" t="str">
            <v>ابيض</v>
          </cell>
          <cell r="P397" t="str">
            <v>صالح</v>
          </cell>
          <cell r="Q397" t="str">
            <v>معتمد1</v>
          </cell>
          <cell r="S397">
            <v>131</v>
          </cell>
        </row>
        <row r="398">
          <cell r="A398">
            <v>5203</v>
          </cell>
          <cell r="B398" t="str">
            <v>الانبار</v>
          </cell>
          <cell r="C398" t="str">
            <v>ميادين العطاء</v>
          </cell>
          <cell r="D398" t="str">
            <v>سفيان سامي جاسم</v>
          </cell>
          <cell r="E398" t="str">
            <v>عثمان صبري عبود</v>
          </cell>
          <cell r="F398">
            <v>5203</v>
          </cell>
          <cell r="G398" t="str">
            <v>انبار - حمل</v>
          </cell>
          <cell r="H398">
            <v>33000</v>
          </cell>
          <cell r="I398">
            <v>38000</v>
          </cell>
          <cell r="J398">
            <v>1694</v>
          </cell>
          <cell r="K398" t="str">
            <v>الانبار</v>
          </cell>
          <cell r="L398" t="str">
            <v>مان</v>
          </cell>
          <cell r="M398" t="str">
            <v>خمري</v>
          </cell>
          <cell r="P398" t="str">
            <v>ابو أثير</v>
          </cell>
          <cell r="Q398" t="str">
            <v>معتمد1</v>
          </cell>
          <cell r="S398">
            <v>132</v>
          </cell>
        </row>
        <row r="399">
          <cell r="A399">
            <v>9297</v>
          </cell>
          <cell r="B399" t="str">
            <v>الانبار</v>
          </cell>
          <cell r="C399" t="str">
            <v>ميادين العطاء</v>
          </cell>
          <cell r="D399" t="str">
            <v>سلام محيسن علي</v>
          </cell>
          <cell r="E399" t="str">
            <v>محمد جمال محيسن</v>
          </cell>
          <cell r="F399">
            <v>9297</v>
          </cell>
          <cell r="G399" t="str">
            <v>انبار - حمل</v>
          </cell>
          <cell r="H399">
            <v>34000</v>
          </cell>
          <cell r="I399">
            <v>34000</v>
          </cell>
          <cell r="J399">
            <v>1899</v>
          </cell>
          <cell r="K399" t="str">
            <v>الانبار</v>
          </cell>
          <cell r="L399" t="str">
            <v>مرسيدس</v>
          </cell>
          <cell r="M399" t="str">
            <v>ابيض</v>
          </cell>
          <cell r="P399" t="str">
            <v>صالح</v>
          </cell>
          <cell r="Q399" t="str">
            <v>معتمد1</v>
          </cell>
          <cell r="S399">
            <v>133</v>
          </cell>
        </row>
        <row r="400">
          <cell r="A400">
            <v>19063</v>
          </cell>
          <cell r="B400" t="str">
            <v>الانبار</v>
          </cell>
          <cell r="C400" t="str">
            <v>ميادين العطاء</v>
          </cell>
          <cell r="D400" t="str">
            <v>سلام محيسن علي</v>
          </cell>
          <cell r="E400" t="str">
            <v>سلام محيسن علي</v>
          </cell>
          <cell r="F400">
            <v>19063</v>
          </cell>
          <cell r="G400" t="str">
            <v>انبار - حمل</v>
          </cell>
          <cell r="H400">
            <v>36000</v>
          </cell>
          <cell r="I400">
            <v>36000</v>
          </cell>
          <cell r="J400">
            <v>2058</v>
          </cell>
          <cell r="K400" t="str">
            <v>الانبار</v>
          </cell>
          <cell r="L400" t="str">
            <v>مرسيدس</v>
          </cell>
          <cell r="M400" t="str">
            <v>اهضر</v>
          </cell>
          <cell r="P400" t="str">
            <v>صالح</v>
          </cell>
          <cell r="Q400" t="str">
            <v>معتمد1</v>
          </cell>
          <cell r="R400" t="str">
            <v>استبدال</v>
          </cell>
          <cell r="S400">
            <v>134</v>
          </cell>
        </row>
        <row r="401">
          <cell r="A401">
            <v>18275</v>
          </cell>
          <cell r="B401" t="str">
            <v>الانبار</v>
          </cell>
          <cell r="C401" t="str">
            <v>ميادين العطاء</v>
          </cell>
          <cell r="D401" t="str">
            <v>سلوان سامي جاسم</v>
          </cell>
          <cell r="E401" t="str">
            <v>ماهر محمود عوده</v>
          </cell>
          <cell r="F401">
            <v>18275</v>
          </cell>
          <cell r="G401" t="str">
            <v>انبار - حمل</v>
          </cell>
          <cell r="H401">
            <v>30000</v>
          </cell>
          <cell r="I401">
            <v>36000</v>
          </cell>
          <cell r="J401">
            <v>1928</v>
          </cell>
          <cell r="K401" t="str">
            <v>الانبار</v>
          </cell>
          <cell r="L401" t="str">
            <v>مرسيدس</v>
          </cell>
          <cell r="M401" t="str">
            <v>ابيض</v>
          </cell>
          <cell r="P401" t="str">
            <v>ابو أثير</v>
          </cell>
          <cell r="Q401" t="str">
            <v>معتمد1</v>
          </cell>
          <cell r="S401">
            <v>135</v>
          </cell>
        </row>
        <row r="402">
          <cell r="A402">
            <v>39959</v>
          </cell>
          <cell r="B402" t="str">
            <v>الانبار</v>
          </cell>
          <cell r="C402" t="str">
            <v>ميادين العطاء</v>
          </cell>
          <cell r="D402" t="str">
            <v>سمير حمد عواد</v>
          </cell>
          <cell r="E402" t="str">
            <v>ماجد طلاب صالح</v>
          </cell>
          <cell r="F402">
            <v>39959</v>
          </cell>
          <cell r="G402" t="str">
            <v>انبار-فحص</v>
          </cell>
          <cell r="H402">
            <v>31000</v>
          </cell>
          <cell r="I402">
            <v>36500</v>
          </cell>
          <cell r="J402">
            <v>79</v>
          </cell>
          <cell r="K402" t="str">
            <v>الانبار</v>
          </cell>
          <cell r="L402" t="str">
            <v>فولفو</v>
          </cell>
          <cell r="M402" t="str">
            <v>رصاصي</v>
          </cell>
          <cell r="P402" t="str">
            <v>عماد + صباح</v>
          </cell>
          <cell r="Q402" t="str">
            <v>معتمد1</v>
          </cell>
          <cell r="S402">
            <v>136</v>
          </cell>
        </row>
        <row r="403">
          <cell r="A403">
            <v>25944</v>
          </cell>
          <cell r="B403" t="str">
            <v>الانبار</v>
          </cell>
          <cell r="C403" t="str">
            <v>ميادين العطاء</v>
          </cell>
          <cell r="D403" t="str">
            <v>سوري عذاب حمد</v>
          </cell>
          <cell r="E403" t="str">
            <v>حميد ريكان دحام</v>
          </cell>
          <cell r="F403">
            <v>25944</v>
          </cell>
          <cell r="G403" t="str">
            <v>انبار - فحص</v>
          </cell>
          <cell r="H403">
            <v>33000</v>
          </cell>
          <cell r="I403">
            <v>36000</v>
          </cell>
          <cell r="J403">
            <v>779</v>
          </cell>
          <cell r="K403" t="str">
            <v>الانبار</v>
          </cell>
          <cell r="L403" t="str">
            <v>مرسيدس</v>
          </cell>
          <cell r="M403" t="str">
            <v>اصفر</v>
          </cell>
          <cell r="P403" t="str">
            <v>صالح</v>
          </cell>
          <cell r="Q403" t="str">
            <v>معتمد1</v>
          </cell>
          <cell r="S403">
            <v>137</v>
          </cell>
        </row>
        <row r="404">
          <cell r="A404">
            <v>80166</v>
          </cell>
          <cell r="B404" t="str">
            <v>الانبار</v>
          </cell>
          <cell r="C404" t="str">
            <v>ميادين العطاء</v>
          </cell>
          <cell r="D404" t="str">
            <v>سوري عذاب حمد</v>
          </cell>
          <cell r="E404" t="str">
            <v>مروان سوري عذاب</v>
          </cell>
          <cell r="F404">
            <v>80166</v>
          </cell>
          <cell r="G404" t="str">
            <v>انبار - فحص</v>
          </cell>
          <cell r="H404">
            <v>33000</v>
          </cell>
          <cell r="I404">
            <v>38000</v>
          </cell>
          <cell r="J404">
            <v>1846</v>
          </cell>
          <cell r="K404" t="str">
            <v>الانبار</v>
          </cell>
          <cell r="L404" t="str">
            <v>فولفو</v>
          </cell>
          <cell r="M404" t="str">
            <v>احمر</v>
          </cell>
          <cell r="P404" t="str">
            <v>عماد + صباح</v>
          </cell>
          <cell r="Q404" t="str">
            <v>معتمد1</v>
          </cell>
          <cell r="S404">
            <v>138</v>
          </cell>
        </row>
        <row r="405">
          <cell r="A405">
            <v>23458</v>
          </cell>
          <cell r="B405" t="str">
            <v>الانبار</v>
          </cell>
          <cell r="C405" t="str">
            <v>ميادين العطاء</v>
          </cell>
          <cell r="D405" t="str">
            <v>شاكر احميد غريب</v>
          </cell>
          <cell r="E405" t="str">
            <v>حميد شاكر احميد</v>
          </cell>
          <cell r="F405">
            <v>23458</v>
          </cell>
          <cell r="G405" t="str">
            <v>انبار - حمل</v>
          </cell>
          <cell r="H405">
            <v>32000</v>
          </cell>
          <cell r="I405">
            <v>38000</v>
          </cell>
          <cell r="J405">
            <v>1705</v>
          </cell>
          <cell r="K405" t="str">
            <v>الانبار</v>
          </cell>
          <cell r="L405" t="str">
            <v>مرسيدس</v>
          </cell>
          <cell r="M405" t="str">
            <v>ابيض</v>
          </cell>
          <cell r="P405" t="str">
            <v>عماد + صباح</v>
          </cell>
          <cell r="Q405" t="str">
            <v>معتمد1</v>
          </cell>
          <cell r="S405">
            <v>139</v>
          </cell>
        </row>
        <row r="406">
          <cell r="A406">
            <v>10189</v>
          </cell>
          <cell r="B406" t="str">
            <v>الانبار</v>
          </cell>
          <cell r="C406" t="str">
            <v>ميادين العطاء</v>
          </cell>
          <cell r="D406" t="str">
            <v>شاكر عابر سويدان</v>
          </cell>
          <cell r="E406" t="str">
            <v>شاكر عابر سويدان</v>
          </cell>
          <cell r="F406">
            <v>10189</v>
          </cell>
          <cell r="G406" t="str">
            <v>انبار - فحص</v>
          </cell>
          <cell r="H406">
            <v>33000</v>
          </cell>
          <cell r="I406">
            <v>38000</v>
          </cell>
          <cell r="J406">
            <v>1763</v>
          </cell>
          <cell r="K406" t="str">
            <v>الانبار</v>
          </cell>
          <cell r="L406" t="str">
            <v>مرسيدس</v>
          </cell>
          <cell r="M406" t="str">
            <v>اصفر</v>
          </cell>
          <cell r="Q406" t="str">
            <v>معتمد1</v>
          </cell>
          <cell r="S406">
            <v>140</v>
          </cell>
        </row>
        <row r="407">
          <cell r="A407">
            <v>7693</v>
          </cell>
          <cell r="B407" t="str">
            <v>الانبار</v>
          </cell>
          <cell r="C407" t="str">
            <v>ميادين العطاء</v>
          </cell>
          <cell r="D407" t="str">
            <v>صالح محمد عبدالله</v>
          </cell>
          <cell r="E407" t="str">
            <v>صالح محمد عبدالله</v>
          </cell>
          <cell r="F407">
            <v>7693</v>
          </cell>
          <cell r="G407" t="str">
            <v>كربلاء - حمل</v>
          </cell>
          <cell r="H407">
            <v>33000</v>
          </cell>
          <cell r="I407">
            <v>38000</v>
          </cell>
          <cell r="J407">
            <v>1630</v>
          </cell>
          <cell r="K407" t="str">
            <v>الانبار</v>
          </cell>
          <cell r="L407" t="str">
            <v>مرسيدس</v>
          </cell>
          <cell r="M407" t="str">
            <v>برتقالي</v>
          </cell>
          <cell r="Q407" t="str">
            <v>معتمد1</v>
          </cell>
          <cell r="S407">
            <v>141</v>
          </cell>
        </row>
        <row r="408">
          <cell r="A408">
            <v>98846</v>
          </cell>
          <cell r="B408" t="str">
            <v>الانبار</v>
          </cell>
          <cell r="C408" t="str">
            <v>ميادين العطاء</v>
          </cell>
          <cell r="D408" t="str">
            <v>صالح محمد فرحان</v>
          </cell>
          <cell r="E408" t="str">
            <v>جاسم محمد فرحان</v>
          </cell>
          <cell r="F408">
            <v>98846</v>
          </cell>
          <cell r="G408" t="str">
            <v>انبار - فحص</v>
          </cell>
          <cell r="H408">
            <v>33000</v>
          </cell>
          <cell r="I408">
            <v>38000</v>
          </cell>
          <cell r="J408">
            <v>1315</v>
          </cell>
          <cell r="K408" t="str">
            <v>الانبار</v>
          </cell>
          <cell r="L408" t="str">
            <v>سكانيا</v>
          </cell>
          <cell r="M408" t="str">
            <v>ابيض</v>
          </cell>
          <cell r="P408" t="str">
            <v>صالح</v>
          </cell>
          <cell r="Q408" t="str">
            <v>معتمد1</v>
          </cell>
          <cell r="S408">
            <v>142</v>
          </cell>
        </row>
        <row r="409">
          <cell r="A409">
            <v>85039</v>
          </cell>
          <cell r="B409" t="str">
            <v>الانبار</v>
          </cell>
          <cell r="C409" t="str">
            <v>ميادين العطاء</v>
          </cell>
          <cell r="D409" t="str">
            <v>صباح عبد الله محمد</v>
          </cell>
          <cell r="E409" t="str">
            <v>علي نوري حمد</v>
          </cell>
          <cell r="F409">
            <v>85039</v>
          </cell>
          <cell r="G409" t="str">
            <v>انبار -  فحص</v>
          </cell>
          <cell r="H409">
            <v>38000</v>
          </cell>
          <cell r="I409">
            <v>41000</v>
          </cell>
          <cell r="J409">
            <v>1649</v>
          </cell>
          <cell r="K409" t="str">
            <v>الانبار</v>
          </cell>
          <cell r="L409" t="str">
            <v>مرسيدس</v>
          </cell>
          <cell r="M409" t="str">
            <v>ابيض</v>
          </cell>
          <cell r="P409" t="str">
            <v>عماد + صباح</v>
          </cell>
          <cell r="Q409" t="str">
            <v>معتمد1</v>
          </cell>
          <cell r="S409">
            <v>144</v>
          </cell>
        </row>
        <row r="410">
          <cell r="A410">
            <v>23466</v>
          </cell>
          <cell r="B410" t="str">
            <v>الانبار</v>
          </cell>
          <cell r="C410" t="str">
            <v>ميادين العطاء</v>
          </cell>
          <cell r="D410" t="str">
            <v>صدام احمد ذعار</v>
          </cell>
          <cell r="E410" t="str">
            <v>صدام احمد ذعار</v>
          </cell>
          <cell r="F410">
            <v>23466</v>
          </cell>
          <cell r="G410" t="str">
            <v>انبار - حمل</v>
          </cell>
          <cell r="H410">
            <v>33000</v>
          </cell>
          <cell r="I410">
            <v>39000</v>
          </cell>
          <cell r="J410">
            <v>1577</v>
          </cell>
          <cell r="K410" t="str">
            <v>الانبار</v>
          </cell>
          <cell r="L410" t="str">
            <v>مرسيدس</v>
          </cell>
          <cell r="M410" t="str">
            <v>ماروني</v>
          </cell>
          <cell r="Q410" t="str">
            <v>معتمد1</v>
          </cell>
          <cell r="S410">
            <v>146</v>
          </cell>
        </row>
        <row r="411">
          <cell r="A411">
            <v>10717</v>
          </cell>
          <cell r="B411" t="str">
            <v>الانبار</v>
          </cell>
          <cell r="C411" t="str">
            <v>ميادين العطاء</v>
          </cell>
          <cell r="D411" t="str">
            <v>صدام كامل احمد</v>
          </cell>
          <cell r="E411" t="str">
            <v>عمر كريم فرحان</v>
          </cell>
          <cell r="F411">
            <v>10717</v>
          </cell>
          <cell r="G411" t="str">
            <v>انبار-فحص</v>
          </cell>
          <cell r="H411">
            <v>31000</v>
          </cell>
          <cell r="I411">
            <v>37000</v>
          </cell>
          <cell r="J411">
            <v>1227</v>
          </cell>
          <cell r="K411" t="str">
            <v>الانبار</v>
          </cell>
          <cell r="L411" t="str">
            <v>مرسيدس</v>
          </cell>
          <cell r="M411" t="str">
            <v>ابيض</v>
          </cell>
          <cell r="N411">
            <v>4376</v>
          </cell>
          <cell r="O411">
            <v>41436</v>
          </cell>
          <cell r="P411" t="str">
            <v>صالح</v>
          </cell>
          <cell r="Q411" t="str">
            <v>معتمد1</v>
          </cell>
          <cell r="R411" t="str">
            <v>استبدال</v>
          </cell>
          <cell r="S411">
            <v>147</v>
          </cell>
        </row>
        <row r="412">
          <cell r="A412">
            <v>61418</v>
          </cell>
          <cell r="B412" t="str">
            <v>الانبار</v>
          </cell>
          <cell r="C412" t="str">
            <v>ميادين العطاء</v>
          </cell>
          <cell r="D412" t="str">
            <v>صعب فارس حمادي</v>
          </cell>
          <cell r="E412" t="str">
            <v>صعب فارس حمادي</v>
          </cell>
          <cell r="F412">
            <v>61418</v>
          </cell>
          <cell r="G412" t="str">
            <v>انبار-فحص</v>
          </cell>
          <cell r="H412">
            <v>31000</v>
          </cell>
          <cell r="I412">
            <v>31000</v>
          </cell>
          <cell r="J412">
            <v>2876</v>
          </cell>
          <cell r="K412" t="str">
            <v>الانبار</v>
          </cell>
          <cell r="L412" t="str">
            <v>مرسيدس</v>
          </cell>
          <cell r="M412" t="str">
            <v>ابيض</v>
          </cell>
          <cell r="Q412" t="str">
            <v>معتمد1</v>
          </cell>
          <cell r="S412">
            <v>148</v>
          </cell>
        </row>
        <row r="413">
          <cell r="A413">
            <v>79127</v>
          </cell>
          <cell r="B413" t="str">
            <v>الانبار</v>
          </cell>
          <cell r="C413" t="str">
            <v>ميادين العطاء</v>
          </cell>
          <cell r="D413" t="str">
            <v>صفاء برزان عبد</v>
          </cell>
          <cell r="E413" t="str">
            <v>صدام برزان عبد</v>
          </cell>
          <cell r="F413">
            <v>79127</v>
          </cell>
          <cell r="G413" t="str">
            <v>انبار-فحص</v>
          </cell>
          <cell r="H413">
            <v>33000</v>
          </cell>
          <cell r="I413">
            <v>37000</v>
          </cell>
          <cell r="J413">
            <v>1642</v>
          </cell>
          <cell r="K413" t="str">
            <v>الانبار</v>
          </cell>
          <cell r="L413" t="str">
            <v>سكانيا</v>
          </cell>
          <cell r="M413" t="str">
            <v>ابيض</v>
          </cell>
          <cell r="P413" t="str">
            <v>متفرقة</v>
          </cell>
          <cell r="Q413" t="str">
            <v>معتمد1</v>
          </cell>
          <cell r="S413">
            <v>149</v>
          </cell>
        </row>
        <row r="414">
          <cell r="A414">
            <v>34024</v>
          </cell>
          <cell r="B414" t="str">
            <v>الانبار</v>
          </cell>
          <cell r="C414" t="str">
            <v>ميادين العطاء</v>
          </cell>
          <cell r="D414" t="str">
            <v>صلاح رمضان كنوش</v>
          </cell>
          <cell r="E414" t="str">
            <v>سعدون عواد فرحان</v>
          </cell>
          <cell r="F414">
            <v>34024</v>
          </cell>
          <cell r="G414" t="str">
            <v>انبار-فحص</v>
          </cell>
          <cell r="H414">
            <v>32500</v>
          </cell>
          <cell r="I414">
            <v>36500</v>
          </cell>
          <cell r="J414">
            <v>1326</v>
          </cell>
          <cell r="K414" t="str">
            <v>الانبار</v>
          </cell>
          <cell r="L414" t="str">
            <v>مرسيدس</v>
          </cell>
          <cell r="M414" t="str">
            <v>اصفر</v>
          </cell>
          <cell r="P414" t="str">
            <v>صالح</v>
          </cell>
          <cell r="Q414" t="str">
            <v>معتمد1</v>
          </cell>
          <cell r="S414">
            <v>150</v>
          </cell>
        </row>
        <row r="415">
          <cell r="A415">
            <v>57383</v>
          </cell>
          <cell r="B415" t="str">
            <v>الانبار</v>
          </cell>
          <cell r="C415" t="str">
            <v>ميادين العطاء</v>
          </cell>
          <cell r="D415" t="str">
            <v>ضاري خميس جاسم</v>
          </cell>
          <cell r="E415" t="str">
            <v>ضاري خميس جاسم</v>
          </cell>
          <cell r="F415">
            <v>57383</v>
          </cell>
          <cell r="G415" t="str">
            <v>انبار - فحص</v>
          </cell>
          <cell r="H415">
            <v>33000</v>
          </cell>
          <cell r="I415">
            <v>36000</v>
          </cell>
          <cell r="J415">
            <v>1615</v>
          </cell>
          <cell r="K415" t="str">
            <v>الانبار</v>
          </cell>
          <cell r="L415" t="str">
            <v>مرسيدس</v>
          </cell>
          <cell r="M415" t="str">
            <v>ابيض</v>
          </cell>
          <cell r="Q415" t="str">
            <v>معتمد1</v>
          </cell>
          <cell r="S415">
            <v>151</v>
          </cell>
        </row>
        <row r="416">
          <cell r="A416">
            <v>46417</v>
          </cell>
          <cell r="B416" t="str">
            <v>الانبار</v>
          </cell>
          <cell r="C416" t="str">
            <v>ميادين العطاء</v>
          </cell>
          <cell r="D416" t="str">
            <v>ضياء مشرف جاسم</v>
          </cell>
          <cell r="E416" t="str">
            <v>مصطفى خليل ابراهيم</v>
          </cell>
          <cell r="F416">
            <v>46417</v>
          </cell>
          <cell r="G416" t="str">
            <v>انبار - فحص</v>
          </cell>
          <cell r="H416">
            <v>37000</v>
          </cell>
          <cell r="I416">
            <v>37500</v>
          </cell>
          <cell r="J416">
            <v>1576</v>
          </cell>
          <cell r="K416" t="str">
            <v>الانبار</v>
          </cell>
          <cell r="L416" t="str">
            <v>مرسيدس</v>
          </cell>
          <cell r="M416" t="str">
            <v>ابيض</v>
          </cell>
          <cell r="P416" t="str">
            <v>عماد + صباح</v>
          </cell>
          <cell r="Q416" t="str">
            <v>معتمد1</v>
          </cell>
          <cell r="R416" t="str">
            <v>استبدال</v>
          </cell>
          <cell r="S416">
            <v>152</v>
          </cell>
        </row>
        <row r="417">
          <cell r="A417">
            <v>554435</v>
          </cell>
          <cell r="B417" t="str">
            <v>الانبار</v>
          </cell>
          <cell r="C417" t="str">
            <v>ميادين العطاء</v>
          </cell>
          <cell r="D417" t="str">
            <v>طارق حسن جمعة</v>
          </cell>
          <cell r="E417" t="str">
            <v>طارق حسن جمعة</v>
          </cell>
          <cell r="F417">
            <v>554435</v>
          </cell>
          <cell r="G417" t="str">
            <v>بغداد - فحص</v>
          </cell>
          <cell r="H417">
            <v>31000</v>
          </cell>
          <cell r="I417">
            <v>35000</v>
          </cell>
          <cell r="J417">
            <v>2194</v>
          </cell>
          <cell r="K417" t="str">
            <v>الانبار</v>
          </cell>
          <cell r="L417" t="str">
            <v>مرسيدس</v>
          </cell>
          <cell r="M417" t="str">
            <v>ابيض</v>
          </cell>
          <cell r="Q417" t="str">
            <v>معتمد1</v>
          </cell>
          <cell r="S417">
            <v>153</v>
          </cell>
        </row>
        <row r="418">
          <cell r="A418">
            <v>18309</v>
          </cell>
          <cell r="B418" t="str">
            <v>الانبار</v>
          </cell>
          <cell r="C418" t="str">
            <v>ميادين العطاء</v>
          </cell>
          <cell r="D418" t="str">
            <v>عادل محمود ذياب</v>
          </cell>
          <cell r="E418" t="str">
            <v>عادل محمود ذياب</v>
          </cell>
          <cell r="F418">
            <v>18309</v>
          </cell>
          <cell r="G418" t="str">
            <v>انبار - حمل</v>
          </cell>
          <cell r="H418">
            <v>37500</v>
          </cell>
          <cell r="I418">
            <v>43000</v>
          </cell>
          <cell r="J418">
            <v>2045</v>
          </cell>
          <cell r="K418" t="str">
            <v>الانبار</v>
          </cell>
          <cell r="L418" t="str">
            <v>مرسيدس</v>
          </cell>
          <cell r="M418" t="str">
            <v>ازرق</v>
          </cell>
          <cell r="P418" t="str">
            <v>عماد + صباح</v>
          </cell>
          <cell r="Q418" t="str">
            <v>معتمد1</v>
          </cell>
          <cell r="S418">
            <v>154</v>
          </cell>
        </row>
        <row r="419">
          <cell r="A419">
            <v>53566</v>
          </cell>
          <cell r="B419" t="str">
            <v>الانبار</v>
          </cell>
          <cell r="C419" t="str">
            <v>ميادين العطاء</v>
          </cell>
          <cell r="D419" t="str">
            <v>عادل محمود ذياب</v>
          </cell>
          <cell r="E419" t="str">
            <v>عدنان محمود ذياب</v>
          </cell>
          <cell r="F419">
            <v>53566</v>
          </cell>
          <cell r="G419" t="str">
            <v>انبار - فحص</v>
          </cell>
          <cell r="H419">
            <v>31500</v>
          </cell>
          <cell r="I419">
            <v>37500</v>
          </cell>
          <cell r="J419">
            <v>198</v>
          </cell>
          <cell r="K419" t="str">
            <v>الانبار</v>
          </cell>
          <cell r="L419" t="str">
            <v>مرسيدس</v>
          </cell>
          <cell r="M419" t="str">
            <v>اخضر</v>
          </cell>
          <cell r="P419" t="str">
            <v>عماد + صباح</v>
          </cell>
          <cell r="Q419" t="str">
            <v>معتمد1</v>
          </cell>
          <cell r="S419">
            <v>155</v>
          </cell>
        </row>
        <row r="420">
          <cell r="A420">
            <v>84810</v>
          </cell>
          <cell r="B420" t="str">
            <v>الانبار</v>
          </cell>
          <cell r="C420" t="str">
            <v>ميادين العطاء</v>
          </cell>
          <cell r="D420" t="str">
            <v>عارف عواد فرحان</v>
          </cell>
          <cell r="E420" t="str">
            <v>ماجد حميد حماد</v>
          </cell>
          <cell r="F420">
            <v>84810</v>
          </cell>
          <cell r="G420" t="str">
            <v>انبار - فحص</v>
          </cell>
          <cell r="H420">
            <v>38000</v>
          </cell>
          <cell r="I420">
            <v>38000</v>
          </cell>
          <cell r="J420">
            <v>2402</v>
          </cell>
          <cell r="K420" t="str">
            <v>الانبار</v>
          </cell>
          <cell r="L420" t="str">
            <v>مرسيدس</v>
          </cell>
          <cell r="M420" t="str">
            <v>ازرق</v>
          </cell>
          <cell r="P420" t="str">
            <v>ابو اثير</v>
          </cell>
          <cell r="Q420" t="str">
            <v>معتمد1</v>
          </cell>
          <cell r="S420">
            <v>156</v>
          </cell>
        </row>
        <row r="421">
          <cell r="A421">
            <v>51249</v>
          </cell>
          <cell r="B421" t="str">
            <v>الانبار</v>
          </cell>
          <cell r="C421" t="str">
            <v>ميادين العطاء</v>
          </cell>
          <cell r="D421" t="str">
            <v>عامر ابراهيم حامد</v>
          </cell>
          <cell r="E421" t="str">
            <v>عامر ابراهيم حامد</v>
          </cell>
          <cell r="F421">
            <v>51249</v>
          </cell>
          <cell r="G421" t="str">
            <v>انبار - فحص</v>
          </cell>
          <cell r="H421">
            <v>30000</v>
          </cell>
          <cell r="I421">
            <v>37000</v>
          </cell>
          <cell r="J421">
            <v>2122</v>
          </cell>
          <cell r="K421" t="str">
            <v>الانبار</v>
          </cell>
          <cell r="L421" t="str">
            <v>مرسيدس</v>
          </cell>
          <cell r="M421" t="str">
            <v>اخضر</v>
          </cell>
          <cell r="Q421" t="str">
            <v>معتمد1</v>
          </cell>
          <cell r="S421">
            <v>157</v>
          </cell>
        </row>
        <row r="422">
          <cell r="A422">
            <v>11009</v>
          </cell>
          <cell r="B422" t="str">
            <v>الانبار</v>
          </cell>
          <cell r="C422" t="str">
            <v>ميادين العطاء</v>
          </cell>
          <cell r="D422" t="str">
            <v>عامر خليفة حمد</v>
          </cell>
          <cell r="E422" t="str">
            <v>عمار محمد فريح</v>
          </cell>
          <cell r="F422">
            <v>11009</v>
          </cell>
          <cell r="G422" t="str">
            <v>انبار-فحص</v>
          </cell>
          <cell r="H422">
            <v>38000</v>
          </cell>
          <cell r="I422">
            <v>40000</v>
          </cell>
          <cell r="J422">
            <v>1389</v>
          </cell>
          <cell r="K422" t="str">
            <v>الانبار</v>
          </cell>
          <cell r="L422" t="str">
            <v>مان</v>
          </cell>
          <cell r="M422" t="str">
            <v>ابيض</v>
          </cell>
          <cell r="P422" t="str">
            <v>طالب</v>
          </cell>
          <cell r="Q422" t="str">
            <v>معتمد1</v>
          </cell>
          <cell r="R422" t="str">
            <v>استبدال</v>
          </cell>
          <cell r="S422">
            <v>158</v>
          </cell>
        </row>
        <row r="423">
          <cell r="A423">
            <v>39733</v>
          </cell>
          <cell r="B423" t="str">
            <v>الانبار</v>
          </cell>
          <cell r="C423" t="str">
            <v>ميادين العطاء</v>
          </cell>
          <cell r="D423" t="str">
            <v>عبد الرحمن صلاح حسن</v>
          </cell>
          <cell r="E423" t="str">
            <v>قصي احمد ابراهيم</v>
          </cell>
          <cell r="F423">
            <v>39733</v>
          </cell>
          <cell r="G423" t="str">
            <v>ديالى-فحص</v>
          </cell>
          <cell r="H423">
            <v>32500</v>
          </cell>
          <cell r="I423">
            <v>36000</v>
          </cell>
          <cell r="J423">
            <v>3044</v>
          </cell>
          <cell r="K423" t="str">
            <v>الانبار</v>
          </cell>
          <cell r="L423" t="str">
            <v>سكانيا</v>
          </cell>
          <cell r="M423" t="str">
            <v>ازرق</v>
          </cell>
          <cell r="P423" t="str">
            <v>صالح</v>
          </cell>
          <cell r="Q423" t="str">
            <v>معتمد1</v>
          </cell>
          <cell r="S423">
            <v>159</v>
          </cell>
        </row>
        <row r="424">
          <cell r="A424">
            <v>30912</v>
          </cell>
          <cell r="B424" t="str">
            <v>الانبار</v>
          </cell>
          <cell r="C424" t="str">
            <v>ميادين العطاء</v>
          </cell>
          <cell r="D424" t="str">
            <v>عبد الرحمن فرحان حمد</v>
          </cell>
          <cell r="E424" t="str">
            <v>عبد الرحمن فرحان حمد</v>
          </cell>
          <cell r="F424">
            <v>30912</v>
          </cell>
          <cell r="G424" t="str">
            <v>نينوى-فحص</v>
          </cell>
          <cell r="H424">
            <v>30000</v>
          </cell>
          <cell r="I424">
            <v>36000</v>
          </cell>
          <cell r="J424">
            <v>3622</v>
          </cell>
          <cell r="K424" t="str">
            <v>الانبار</v>
          </cell>
          <cell r="L424" t="str">
            <v>مرسيدس</v>
          </cell>
          <cell r="Q424" t="str">
            <v>معتمد1</v>
          </cell>
          <cell r="S424">
            <v>160</v>
          </cell>
        </row>
        <row r="425">
          <cell r="A425">
            <v>85090</v>
          </cell>
          <cell r="B425" t="str">
            <v>الانبار</v>
          </cell>
          <cell r="C425" t="str">
            <v>ميادين العطاء</v>
          </cell>
          <cell r="D425" t="str">
            <v>عبد الرزاق عيد مطر</v>
          </cell>
          <cell r="E425" t="str">
            <v>انور ربيع محمد</v>
          </cell>
          <cell r="F425">
            <v>85090</v>
          </cell>
          <cell r="G425" t="str">
            <v>انبار-فحص</v>
          </cell>
          <cell r="H425">
            <v>31500</v>
          </cell>
          <cell r="I425">
            <v>34000</v>
          </cell>
          <cell r="J425">
            <v>1317</v>
          </cell>
          <cell r="K425" t="str">
            <v>الانبار</v>
          </cell>
          <cell r="L425" t="str">
            <v>فولفو</v>
          </cell>
          <cell r="M425" t="str">
            <v>ابيض</v>
          </cell>
          <cell r="P425" t="str">
            <v>عماد + صباح</v>
          </cell>
          <cell r="Q425" t="str">
            <v>معتمد1</v>
          </cell>
          <cell r="S425">
            <v>161</v>
          </cell>
        </row>
        <row r="426">
          <cell r="A426">
            <v>3107</v>
          </cell>
          <cell r="B426" t="str">
            <v>الانبار</v>
          </cell>
          <cell r="C426" t="str">
            <v>ميادين العطاء</v>
          </cell>
          <cell r="D426" t="str">
            <v>عبد الستار عبد الله مخلف</v>
          </cell>
          <cell r="E426" t="str">
            <v>ماهر خالد جميل</v>
          </cell>
          <cell r="F426">
            <v>3107</v>
          </cell>
          <cell r="G426" t="str">
            <v>انبار - فحص</v>
          </cell>
          <cell r="H426">
            <v>35500</v>
          </cell>
          <cell r="I426">
            <v>37500</v>
          </cell>
          <cell r="J426">
            <v>2452</v>
          </cell>
          <cell r="K426" t="str">
            <v>الانبار</v>
          </cell>
          <cell r="L426" t="str">
            <v>فولفو</v>
          </cell>
          <cell r="P426" t="str">
            <v>عماد + صباح</v>
          </cell>
          <cell r="Q426" t="str">
            <v>معتمد1</v>
          </cell>
          <cell r="S426">
            <v>162</v>
          </cell>
        </row>
        <row r="427">
          <cell r="A427">
            <v>35624</v>
          </cell>
          <cell r="B427" t="str">
            <v>الانبار</v>
          </cell>
          <cell r="C427" t="str">
            <v>ميادين العطاء</v>
          </cell>
          <cell r="D427" t="str">
            <v>عبد العزيز محمود صالح</v>
          </cell>
          <cell r="E427" t="str">
            <v>عبد العزيز محمود صالح</v>
          </cell>
          <cell r="F427">
            <v>35624</v>
          </cell>
          <cell r="G427" t="str">
            <v>صلاح الدين-فحص</v>
          </cell>
          <cell r="H427">
            <v>38000</v>
          </cell>
          <cell r="I427">
            <v>38000</v>
          </cell>
          <cell r="J427">
            <v>2202</v>
          </cell>
          <cell r="K427" t="str">
            <v>الانبار</v>
          </cell>
          <cell r="L427" t="str">
            <v>مرسيدس</v>
          </cell>
          <cell r="M427" t="str">
            <v>برتقالي</v>
          </cell>
          <cell r="Q427" t="str">
            <v>معتمد1</v>
          </cell>
          <cell r="S427">
            <v>163</v>
          </cell>
        </row>
        <row r="428">
          <cell r="A428">
            <v>19213</v>
          </cell>
          <cell r="B428" t="str">
            <v>الانبار</v>
          </cell>
          <cell r="C428" t="str">
            <v>ميادين العطاء</v>
          </cell>
          <cell r="D428" t="str">
            <v>عبد محيسن مهنا</v>
          </cell>
          <cell r="E428" t="str">
            <v>عبد محيسن مهنا</v>
          </cell>
          <cell r="F428">
            <v>19213</v>
          </cell>
          <cell r="G428" t="str">
            <v>انبار-حمل</v>
          </cell>
          <cell r="H428">
            <v>38000</v>
          </cell>
          <cell r="I428">
            <v>42000</v>
          </cell>
          <cell r="J428">
            <v>3008</v>
          </cell>
          <cell r="K428" t="str">
            <v>الانبار</v>
          </cell>
          <cell r="L428" t="str">
            <v>مرسيدس</v>
          </cell>
          <cell r="M428" t="str">
            <v>ابيض</v>
          </cell>
          <cell r="Q428" t="str">
            <v>معتمد1</v>
          </cell>
          <cell r="S428">
            <v>164</v>
          </cell>
        </row>
        <row r="429">
          <cell r="A429">
            <v>33939</v>
          </cell>
          <cell r="B429" t="str">
            <v>الانبار</v>
          </cell>
          <cell r="C429" t="str">
            <v>ميادين العطاء</v>
          </cell>
          <cell r="D429" t="str">
            <v>عبيد مضعن خلف</v>
          </cell>
          <cell r="E429" t="str">
            <v>علي عويد فرحان</v>
          </cell>
          <cell r="F429">
            <v>33939</v>
          </cell>
          <cell r="G429" t="str">
            <v>انبار - فحص</v>
          </cell>
          <cell r="H429">
            <v>33000</v>
          </cell>
          <cell r="I429">
            <v>35500</v>
          </cell>
          <cell r="J429">
            <v>2456</v>
          </cell>
          <cell r="K429" t="str">
            <v>الانبار</v>
          </cell>
          <cell r="L429" t="str">
            <v>مرسيدس</v>
          </cell>
          <cell r="M429" t="str">
            <v>برتقالي</v>
          </cell>
          <cell r="P429" t="str">
            <v>عماد + صباح</v>
          </cell>
          <cell r="Q429" t="str">
            <v>معتمد1</v>
          </cell>
          <cell r="S429">
            <v>165</v>
          </cell>
        </row>
        <row r="430">
          <cell r="A430">
            <v>83652</v>
          </cell>
          <cell r="B430" t="str">
            <v>الانبار</v>
          </cell>
          <cell r="C430" t="str">
            <v>ميادين العطاء</v>
          </cell>
          <cell r="D430" t="str">
            <v>عجاج علي حمد</v>
          </cell>
          <cell r="E430" t="str">
            <v>سعدون شاحوذ جياد</v>
          </cell>
          <cell r="F430">
            <v>83652</v>
          </cell>
          <cell r="G430" t="str">
            <v>انبار - فحص</v>
          </cell>
          <cell r="H430">
            <v>38000</v>
          </cell>
          <cell r="I430">
            <v>38000</v>
          </cell>
          <cell r="J430">
            <v>1774</v>
          </cell>
          <cell r="K430" t="str">
            <v>الانبار</v>
          </cell>
          <cell r="L430" t="str">
            <v>مرسيدس</v>
          </cell>
          <cell r="M430" t="str">
            <v>ابيض</v>
          </cell>
          <cell r="P430" t="str">
            <v>ابو أثير</v>
          </cell>
          <cell r="Q430" t="str">
            <v>معتمد1</v>
          </cell>
          <cell r="S430">
            <v>166</v>
          </cell>
        </row>
        <row r="431">
          <cell r="A431">
            <v>24902</v>
          </cell>
          <cell r="B431" t="str">
            <v>الانبار</v>
          </cell>
          <cell r="C431" t="str">
            <v>ميادين العطاء</v>
          </cell>
          <cell r="D431" t="str">
            <v>عجيمي احميد غايب</v>
          </cell>
          <cell r="E431" t="str">
            <v>علي عجيمي احميد</v>
          </cell>
          <cell r="F431">
            <v>24902</v>
          </cell>
          <cell r="G431" t="str">
            <v>انبار-حمل</v>
          </cell>
          <cell r="H431">
            <v>38000</v>
          </cell>
          <cell r="I431">
            <v>43000</v>
          </cell>
          <cell r="J431">
            <v>1358</v>
          </cell>
          <cell r="K431" t="str">
            <v>الانبار</v>
          </cell>
          <cell r="L431" t="str">
            <v>مرسيدس</v>
          </cell>
          <cell r="M431" t="str">
            <v>ابيض</v>
          </cell>
          <cell r="P431" t="str">
            <v>عماد + صباح</v>
          </cell>
          <cell r="Q431" t="str">
            <v>معتمد1</v>
          </cell>
          <cell r="S431">
            <v>167</v>
          </cell>
        </row>
        <row r="432">
          <cell r="A432">
            <v>96560</v>
          </cell>
          <cell r="B432" t="str">
            <v>الانبار</v>
          </cell>
          <cell r="C432" t="str">
            <v>ميادين العطاء</v>
          </cell>
          <cell r="D432" t="str">
            <v>عدنان علي عيفان</v>
          </cell>
          <cell r="E432" t="str">
            <v>عمر عياده حسين</v>
          </cell>
          <cell r="F432">
            <v>96560</v>
          </cell>
          <cell r="G432" t="str">
            <v>انبار-فحص</v>
          </cell>
          <cell r="H432">
            <v>33000</v>
          </cell>
          <cell r="I432">
            <v>37000</v>
          </cell>
          <cell r="J432">
            <v>2899</v>
          </cell>
          <cell r="K432" t="str">
            <v>الانبار</v>
          </cell>
          <cell r="L432" t="str">
            <v>مرسيدس</v>
          </cell>
          <cell r="M432" t="str">
            <v>احمر</v>
          </cell>
          <cell r="P432" t="str">
            <v>ابو أثير</v>
          </cell>
          <cell r="Q432" t="str">
            <v>معتمد1</v>
          </cell>
          <cell r="S432">
            <v>168</v>
          </cell>
        </row>
        <row r="433">
          <cell r="A433">
            <v>50330</v>
          </cell>
          <cell r="B433" t="str">
            <v>الانبار</v>
          </cell>
          <cell r="C433" t="str">
            <v>ميادين العطاء</v>
          </cell>
          <cell r="D433" t="str">
            <v>عدي محمد جاسم</v>
          </cell>
          <cell r="E433" t="str">
            <v>علاء كامل حسين</v>
          </cell>
          <cell r="F433">
            <v>50330</v>
          </cell>
          <cell r="G433" t="str">
            <v>انبار - فحص</v>
          </cell>
          <cell r="H433">
            <v>33000</v>
          </cell>
          <cell r="I433">
            <v>35000</v>
          </cell>
          <cell r="J433">
            <v>1808</v>
          </cell>
          <cell r="K433" t="str">
            <v>الانبار</v>
          </cell>
          <cell r="L433" t="str">
            <v>فولفو</v>
          </cell>
          <cell r="M433" t="str">
            <v>اخضر</v>
          </cell>
          <cell r="P433" t="str">
            <v>عماد + صباح</v>
          </cell>
          <cell r="Q433" t="str">
            <v>معتمد1</v>
          </cell>
          <cell r="S433">
            <v>169</v>
          </cell>
        </row>
        <row r="434">
          <cell r="A434">
            <v>56599</v>
          </cell>
          <cell r="B434" t="str">
            <v>الانبار</v>
          </cell>
          <cell r="C434" t="str">
            <v>ميادين العطاء</v>
          </cell>
          <cell r="D434" t="str">
            <v>عطا الله حمزة جبر</v>
          </cell>
          <cell r="E434" t="str">
            <v>خضير عباس احمد</v>
          </cell>
          <cell r="F434">
            <v>56599</v>
          </cell>
          <cell r="G434" t="str">
            <v>انبار - فحص</v>
          </cell>
          <cell r="H434">
            <v>32500</v>
          </cell>
          <cell r="I434">
            <v>36500</v>
          </cell>
          <cell r="J434">
            <v>1256</v>
          </cell>
          <cell r="K434" t="str">
            <v>الانبار</v>
          </cell>
          <cell r="L434" t="str">
            <v>مان</v>
          </cell>
          <cell r="M434" t="str">
            <v>ازرق+ابيض</v>
          </cell>
          <cell r="P434" t="str">
            <v>ابو أثير</v>
          </cell>
          <cell r="Q434" t="str">
            <v>معتمد1</v>
          </cell>
          <cell r="R434" t="str">
            <v>استبدال</v>
          </cell>
          <cell r="S434">
            <v>170</v>
          </cell>
        </row>
        <row r="435">
          <cell r="A435">
            <v>17242</v>
          </cell>
          <cell r="B435" t="str">
            <v>الانبار</v>
          </cell>
          <cell r="C435" t="str">
            <v>ميادين العطاء</v>
          </cell>
          <cell r="D435" t="str">
            <v>عطاي محمد مغير</v>
          </cell>
          <cell r="E435" t="str">
            <v>عطاي محمد مغير</v>
          </cell>
          <cell r="F435">
            <v>17242</v>
          </cell>
          <cell r="G435" t="str">
            <v>بغداد-حمل</v>
          </cell>
          <cell r="H435">
            <v>32500</v>
          </cell>
          <cell r="I435">
            <v>38000</v>
          </cell>
          <cell r="J435">
            <v>2181</v>
          </cell>
          <cell r="K435" t="str">
            <v>الانبار</v>
          </cell>
          <cell r="L435" t="str">
            <v>سكانيا</v>
          </cell>
          <cell r="M435" t="str">
            <v>احمر+ازرق</v>
          </cell>
          <cell r="Q435" t="str">
            <v>معتمد1</v>
          </cell>
          <cell r="S435">
            <v>171</v>
          </cell>
        </row>
        <row r="436">
          <cell r="A436">
            <v>52365</v>
          </cell>
          <cell r="B436" t="str">
            <v>الانبار</v>
          </cell>
          <cell r="C436" t="str">
            <v>ميادين العطاء</v>
          </cell>
          <cell r="D436" t="str">
            <v>عقيل علي دحام</v>
          </cell>
          <cell r="E436" t="str">
            <v>محمد نصيف عواد</v>
          </cell>
          <cell r="F436">
            <v>52365</v>
          </cell>
          <cell r="G436" t="str">
            <v>انبار-فحص</v>
          </cell>
          <cell r="H436">
            <v>30000</v>
          </cell>
          <cell r="I436">
            <v>32000</v>
          </cell>
          <cell r="J436">
            <v>372</v>
          </cell>
          <cell r="K436" t="str">
            <v>بغداد</v>
          </cell>
          <cell r="L436" t="str">
            <v>مرسيدس</v>
          </cell>
          <cell r="M436" t="str">
            <v>بيجي</v>
          </cell>
          <cell r="P436" t="str">
            <v>ابو أثير</v>
          </cell>
          <cell r="Q436" t="str">
            <v>معتمد1</v>
          </cell>
          <cell r="S436">
            <v>172</v>
          </cell>
        </row>
        <row r="437">
          <cell r="A437">
            <v>44472</v>
          </cell>
          <cell r="B437" t="str">
            <v>الانبار</v>
          </cell>
          <cell r="C437" t="str">
            <v>ميادين العطاء</v>
          </cell>
          <cell r="D437" t="str">
            <v>علاء نامق عبد الجليل</v>
          </cell>
          <cell r="E437" t="str">
            <v>مازن خميس عذاب</v>
          </cell>
          <cell r="F437">
            <v>44472</v>
          </cell>
          <cell r="G437" t="str">
            <v>انبار-فحص</v>
          </cell>
          <cell r="H437">
            <v>32000</v>
          </cell>
          <cell r="I437">
            <v>35000</v>
          </cell>
          <cell r="J437">
            <v>2665</v>
          </cell>
          <cell r="K437" t="str">
            <v>الانبار</v>
          </cell>
          <cell r="L437" t="str">
            <v>فولفو</v>
          </cell>
          <cell r="M437" t="str">
            <v>ابيض</v>
          </cell>
          <cell r="P437" t="str">
            <v>كفاش</v>
          </cell>
          <cell r="Q437" t="str">
            <v>معتمد1</v>
          </cell>
          <cell r="S437">
            <v>173</v>
          </cell>
        </row>
        <row r="438">
          <cell r="A438">
            <v>848025</v>
          </cell>
          <cell r="B438" t="str">
            <v>الانبار</v>
          </cell>
          <cell r="C438" t="str">
            <v>ميادين العطاء</v>
          </cell>
          <cell r="D438" t="str">
            <v>علام حميد روضان</v>
          </cell>
          <cell r="E438" t="str">
            <v>علام حميد روضان</v>
          </cell>
          <cell r="F438">
            <v>848025</v>
          </cell>
          <cell r="G438" t="str">
            <v>انبار - فحص</v>
          </cell>
          <cell r="H438">
            <v>31500</v>
          </cell>
          <cell r="I438">
            <v>37500</v>
          </cell>
          <cell r="J438">
            <v>64</v>
          </cell>
          <cell r="K438" t="str">
            <v>الانبار</v>
          </cell>
          <cell r="L438" t="str">
            <v>فولفو</v>
          </cell>
          <cell r="M438" t="str">
            <v>ابيض</v>
          </cell>
          <cell r="Q438" t="str">
            <v>معتمد1</v>
          </cell>
          <cell r="S438">
            <v>174</v>
          </cell>
        </row>
        <row r="439">
          <cell r="A439">
            <v>13455</v>
          </cell>
          <cell r="B439" t="str">
            <v>الانبار</v>
          </cell>
          <cell r="C439" t="str">
            <v>ميادين العطاء</v>
          </cell>
          <cell r="D439" t="str">
            <v>علي رؤوف محمد</v>
          </cell>
          <cell r="E439" t="str">
            <v>علي رؤوف محمد</v>
          </cell>
          <cell r="F439">
            <v>13455</v>
          </cell>
          <cell r="G439" t="str">
            <v>انبار - فحص</v>
          </cell>
          <cell r="H439">
            <v>37000</v>
          </cell>
          <cell r="I439">
            <v>37000</v>
          </cell>
          <cell r="J439">
            <v>719</v>
          </cell>
          <cell r="K439" t="str">
            <v>الانبار</v>
          </cell>
          <cell r="L439" t="str">
            <v>مرسيدس</v>
          </cell>
          <cell r="M439" t="str">
            <v>احمر</v>
          </cell>
          <cell r="Q439" t="str">
            <v>معتمد1</v>
          </cell>
          <cell r="S439">
            <v>175</v>
          </cell>
        </row>
        <row r="440">
          <cell r="A440">
            <v>95523</v>
          </cell>
          <cell r="B440" t="str">
            <v>الانبار</v>
          </cell>
          <cell r="C440" t="str">
            <v>ميادين العطاء</v>
          </cell>
          <cell r="D440" t="str">
            <v>علي عبد الستار خليفة</v>
          </cell>
          <cell r="E440" t="str">
            <v>علي عبد الستار خليفة</v>
          </cell>
          <cell r="F440">
            <v>95523</v>
          </cell>
          <cell r="G440" t="str">
            <v>انبار-فحص</v>
          </cell>
          <cell r="H440">
            <v>32000</v>
          </cell>
          <cell r="I440">
            <v>33000</v>
          </cell>
          <cell r="J440">
            <v>1370</v>
          </cell>
          <cell r="K440" t="str">
            <v>الانبار</v>
          </cell>
          <cell r="L440" t="str">
            <v>سكانيا</v>
          </cell>
          <cell r="M440" t="str">
            <v>ازرق</v>
          </cell>
          <cell r="Q440" t="str">
            <v>معتمد1</v>
          </cell>
          <cell r="S440">
            <v>176</v>
          </cell>
        </row>
        <row r="441">
          <cell r="A441">
            <v>36871</v>
          </cell>
          <cell r="B441" t="str">
            <v>الانبار</v>
          </cell>
          <cell r="C441" t="str">
            <v>ميادين العطاء</v>
          </cell>
          <cell r="D441" t="str">
            <v>علي عبد الله عبد</v>
          </cell>
          <cell r="E441" t="str">
            <v>عدي احمد جسام</v>
          </cell>
          <cell r="F441">
            <v>36871</v>
          </cell>
          <cell r="G441" t="str">
            <v>انبار-فحص</v>
          </cell>
          <cell r="H441">
            <v>38000</v>
          </cell>
          <cell r="I441">
            <v>38000</v>
          </cell>
          <cell r="J441">
            <v>1358</v>
          </cell>
          <cell r="K441" t="str">
            <v>الانبار</v>
          </cell>
          <cell r="L441" t="str">
            <v>فولفو</v>
          </cell>
          <cell r="M441" t="str">
            <v>ابيض</v>
          </cell>
          <cell r="P441" t="str">
            <v>الكفاش</v>
          </cell>
          <cell r="Q441" t="str">
            <v>معتمد1</v>
          </cell>
          <cell r="R441" t="str">
            <v>استبدال</v>
          </cell>
          <cell r="S441">
            <v>177</v>
          </cell>
        </row>
        <row r="442">
          <cell r="A442">
            <v>555</v>
          </cell>
          <cell r="B442" t="str">
            <v>الانبار</v>
          </cell>
          <cell r="C442" t="str">
            <v>ميادين العطاء</v>
          </cell>
          <cell r="D442" t="str">
            <v>علي محمد سليمان</v>
          </cell>
          <cell r="E442" t="str">
            <v>علي محمد سليمان</v>
          </cell>
          <cell r="F442">
            <v>555</v>
          </cell>
          <cell r="G442" t="str">
            <v>انبار-حمل</v>
          </cell>
          <cell r="H442">
            <v>38500</v>
          </cell>
          <cell r="I442">
            <v>43000</v>
          </cell>
          <cell r="J442">
            <v>2898</v>
          </cell>
          <cell r="K442" t="str">
            <v>الانبار</v>
          </cell>
          <cell r="L442" t="str">
            <v>مرسيدس</v>
          </cell>
          <cell r="M442" t="str">
            <v>ابيض</v>
          </cell>
          <cell r="P442" t="str">
            <v>عماد + صباح</v>
          </cell>
          <cell r="Q442" t="str">
            <v>معتمد1</v>
          </cell>
          <cell r="S442">
            <v>178</v>
          </cell>
        </row>
        <row r="443">
          <cell r="A443">
            <v>22364</v>
          </cell>
          <cell r="B443" t="str">
            <v>الانبار</v>
          </cell>
          <cell r="C443" t="str">
            <v>ميادين العطاء</v>
          </cell>
          <cell r="D443" t="str">
            <v>علي محيسن عيدان</v>
          </cell>
          <cell r="E443" t="str">
            <v>علي محيسن عيدان</v>
          </cell>
          <cell r="F443">
            <v>22364</v>
          </cell>
          <cell r="G443" t="str">
            <v>انبار - فحص</v>
          </cell>
          <cell r="H443">
            <v>33000</v>
          </cell>
          <cell r="I443">
            <v>36500</v>
          </cell>
          <cell r="J443">
            <v>737</v>
          </cell>
          <cell r="K443" t="str">
            <v>الانبار</v>
          </cell>
          <cell r="L443" t="str">
            <v>مان</v>
          </cell>
          <cell r="M443" t="str">
            <v>برتقالي</v>
          </cell>
          <cell r="P443" t="str">
            <v>صالح</v>
          </cell>
          <cell r="Q443" t="str">
            <v>معتمد1</v>
          </cell>
          <cell r="S443">
            <v>179</v>
          </cell>
        </row>
        <row r="444">
          <cell r="A444">
            <v>90783</v>
          </cell>
          <cell r="B444" t="str">
            <v>الانبار</v>
          </cell>
          <cell r="C444" t="str">
            <v>ميادين العطاء</v>
          </cell>
          <cell r="D444" t="str">
            <v>عمر عبد الحليم عبد المطلب</v>
          </cell>
          <cell r="E444" t="str">
            <v>عمر عبد الحليم عبد المطلب</v>
          </cell>
          <cell r="F444">
            <v>90783</v>
          </cell>
          <cell r="G444" t="str">
            <v>انبار-فحص</v>
          </cell>
          <cell r="H444">
            <v>33000</v>
          </cell>
          <cell r="I444">
            <v>38000</v>
          </cell>
          <cell r="J444">
            <v>2307</v>
          </cell>
          <cell r="K444" t="str">
            <v>الانبار</v>
          </cell>
          <cell r="L444" t="str">
            <v>رينو</v>
          </cell>
          <cell r="M444" t="str">
            <v>ابيض</v>
          </cell>
          <cell r="Q444" t="str">
            <v>معتمد1</v>
          </cell>
          <cell r="S444">
            <v>180</v>
          </cell>
        </row>
        <row r="445">
          <cell r="A445">
            <v>36935</v>
          </cell>
          <cell r="B445" t="str">
            <v>الانبار</v>
          </cell>
          <cell r="C445" t="str">
            <v>ميادين العطاء</v>
          </cell>
          <cell r="D445" t="str">
            <v>غسان عزيز حماد</v>
          </cell>
          <cell r="E445" t="str">
            <v>غسان عزيز حماد</v>
          </cell>
          <cell r="F445">
            <v>36935</v>
          </cell>
          <cell r="G445" t="str">
            <v>انبار - فحص</v>
          </cell>
          <cell r="H445">
            <v>31000</v>
          </cell>
          <cell r="I445">
            <v>36000</v>
          </cell>
          <cell r="J445">
            <v>784</v>
          </cell>
          <cell r="K445" t="str">
            <v>الانبار</v>
          </cell>
          <cell r="L445" t="str">
            <v>مرسيدس</v>
          </cell>
          <cell r="M445" t="str">
            <v>احمر</v>
          </cell>
          <cell r="Q445" t="str">
            <v>معتمد1</v>
          </cell>
          <cell r="S445">
            <v>181</v>
          </cell>
        </row>
        <row r="446">
          <cell r="A446">
            <v>13082</v>
          </cell>
          <cell r="B446" t="str">
            <v>الانبار</v>
          </cell>
          <cell r="C446" t="str">
            <v>ميادين العطاء</v>
          </cell>
          <cell r="D446" t="str">
            <v xml:space="preserve">فاكر أحميد غايب </v>
          </cell>
          <cell r="E446" t="str">
            <v>فاكر احميد غايب</v>
          </cell>
          <cell r="F446">
            <v>13082</v>
          </cell>
          <cell r="G446" t="str">
            <v>انبار-حمل</v>
          </cell>
          <cell r="H446">
            <v>38500</v>
          </cell>
          <cell r="I446">
            <v>43000</v>
          </cell>
          <cell r="J446">
            <v>2420</v>
          </cell>
          <cell r="K446" t="str">
            <v>الانبار</v>
          </cell>
          <cell r="L446" t="str">
            <v>مرسيدس</v>
          </cell>
          <cell r="M446" t="str">
            <v>اخضر</v>
          </cell>
          <cell r="P446" t="str">
            <v>عماد + صباح</v>
          </cell>
          <cell r="Q446" t="str">
            <v>معتمد1</v>
          </cell>
          <cell r="S446">
            <v>182</v>
          </cell>
        </row>
        <row r="447">
          <cell r="A447">
            <v>34544</v>
          </cell>
          <cell r="B447" t="str">
            <v>الانبار</v>
          </cell>
          <cell r="C447" t="str">
            <v>ميادين العطاء</v>
          </cell>
          <cell r="D447" t="str">
            <v>فائق اسماعيل علي</v>
          </cell>
          <cell r="E447" t="str">
            <v>شهاب احمد كاظم</v>
          </cell>
          <cell r="F447">
            <v>34544</v>
          </cell>
          <cell r="G447" t="str">
            <v>صلاح الدين - فحص</v>
          </cell>
          <cell r="H447">
            <v>30000</v>
          </cell>
          <cell r="I447">
            <v>35000</v>
          </cell>
          <cell r="J447">
            <v>4162</v>
          </cell>
          <cell r="K447" t="str">
            <v>الشمالية</v>
          </cell>
          <cell r="L447" t="str">
            <v>افيكو</v>
          </cell>
          <cell r="M447" t="str">
            <v>برتقالي</v>
          </cell>
          <cell r="P447" t="str">
            <v>ابو أثير</v>
          </cell>
          <cell r="Q447" t="str">
            <v>معتمد1</v>
          </cell>
          <cell r="S447">
            <v>183</v>
          </cell>
        </row>
        <row r="448">
          <cell r="A448">
            <v>24568</v>
          </cell>
          <cell r="B448" t="str">
            <v>الانبار</v>
          </cell>
          <cell r="C448" t="str">
            <v>ميادين العطاء</v>
          </cell>
          <cell r="D448" t="str">
            <v>فراس خلف محمد</v>
          </cell>
          <cell r="E448" t="str">
            <v>فراس خلف محمد</v>
          </cell>
          <cell r="F448">
            <v>24568</v>
          </cell>
          <cell r="G448" t="str">
            <v>انبار-حمل</v>
          </cell>
          <cell r="H448">
            <v>38500</v>
          </cell>
          <cell r="I448">
            <v>43000</v>
          </cell>
          <cell r="J448">
            <v>2444</v>
          </cell>
          <cell r="K448" t="str">
            <v>الانبار</v>
          </cell>
          <cell r="L448" t="str">
            <v>مرسيدس</v>
          </cell>
          <cell r="M448" t="str">
            <v>ازرق</v>
          </cell>
          <cell r="P448" t="str">
            <v>ابو أثير</v>
          </cell>
          <cell r="Q448" t="str">
            <v>معتمد1</v>
          </cell>
          <cell r="S448">
            <v>184</v>
          </cell>
        </row>
        <row r="449">
          <cell r="A449">
            <v>62320</v>
          </cell>
          <cell r="B449" t="str">
            <v>الانبار</v>
          </cell>
          <cell r="C449" t="str">
            <v>ميادين العطاء</v>
          </cell>
          <cell r="D449" t="str">
            <v>فلاح احمد عبد الله</v>
          </cell>
          <cell r="E449" t="str">
            <v>فلاح احمد عبد الله</v>
          </cell>
          <cell r="F449">
            <v>62320</v>
          </cell>
          <cell r="G449" t="str">
            <v>صلاح الدين-فحص</v>
          </cell>
          <cell r="H449">
            <v>33000</v>
          </cell>
          <cell r="I449">
            <v>36000</v>
          </cell>
          <cell r="J449">
            <v>3697</v>
          </cell>
          <cell r="K449" t="str">
            <v>الشمالية</v>
          </cell>
          <cell r="L449" t="str">
            <v>سكانيا</v>
          </cell>
          <cell r="M449" t="str">
            <v>اخضر</v>
          </cell>
          <cell r="P449" t="str">
            <v>عماد + صباح</v>
          </cell>
          <cell r="Q449" t="str">
            <v>معتمد1</v>
          </cell>
          <cell r="S449">
            <v>185</v>
          </cell>
        </row>
        <row r="450">
          <cell r="A450">
            <v>40579</v>
          </cell>
          <cell r="B450" t="str">
            <v>الانبار</v>
          </cell>
          <cell r="C450" t="str">
            <v>ميادين العطاء</v>
          </cell>
          <cell r="D450" t="str">
            <v>فواز مصلح حمد</v>
          </cell>
          <cell r="E450" t="str">
            <v>فواز مصلح حمد</v>
          </cell>
          <cell r="F450">
            <v>40579</v>
          </cell>
          <cell r="G450" t="str">
            <v>انبار-فحص</v>
          </cell>
          <cell r="H450">
            <v>38000</v>
          </cell>
          <cell r="I450">
            <v>38000</v>
          </cell>
          <cell r="J450">
            <v>1713</v>
          </cell>
          <cell r="K450" t="str">
            <v>الانبار</v>
          </cell>
          <cell r="L450" t="str">
            <v>مرسيدس</v>
          </cell>
          <cell r="M450" t="str">
            <v>ابيض</v>
          </cell>
          <cell r="Q450" t="str">
            <v>معتمد1</v>
          </cell>
          <cell r="S450">
            <v>186</v>
          </cell>
        </row>
        <row r="451">
          <cell r="A451">
            <v>67632</v>
          </cell>
          <cell r="B451" t="str">
            <v>الانبار</v>
          </cell>
          <cell r="C451" t="str">
            <v>ميادين العطاء</v>
          </cell>
          <cell r="D451" t="str">
            <v>قاسم حرج حسين</v>
          </cell>
          <cell r="E451" t="str">
            <v>غائب حرج حسين</v>
          </cell>
          <cell r="F451">
            <v>67632</v>
          </cell>
          <cell r="G451" t="str">
            <v>انبار-فحص</v>
          </cell>
          <cell r="H451">
            <v>33000</v>
          </cell>
          <cell r="I451">
            <v>35000</v>
          </cell>
          <cell r="J451">
            <v>1732</v>
          </cell>
          <cell r="K451" t="str">
            <v>الانبار</v>
          </cell>
          <cell r="L451" t="str">
            <v>فولفو</v>
          </cell>
          <cell r="M451" t="str">
            <v>ازرق</v>
          </cell>
          <cell r="Q451" t="str">
            <v>معتمد1</v>
          </cell>
          <cell r="R451" t="str">
            <v>استبدال</v>
          </cell>
          <cell r="S451">
            <v>187</v>
          </cell>
        </row>
        <row r="452">
          <cell r="A452">
            <v>84065</v>
          </cell>
          <cell r="B452" t="str">
            <v>الانبار</v>
          </cell>
          <cell r="C452" t="str">
            <v>ميادين العطاء</v>
          </cell>
          <cell r="D452" t="str">
            <v>قيس كردي رشيد</v>
          </cell>
          <cell r="E452" t="str">
            <v>قيس كردي رشيد</v>
          </cell>
          <cell r="F452">
            <v>84065</v>
          </cell>
          <cell r="G452" t="str">
            <v>انبار-فحص</v>
          </cell>
          <cell r="H452">
            <v>34000</v>
          </cell>
          <cell r="I452">
            <v>38000</v>
          </cell>
          <cell r="J452">
            <v>2004</v>
          </cell>
          <cell r="K452" t="str">
            <v>الانبار</v>
          </cell>
          <cell r="L452" t="str">
            <v>مرسيدس</v>
          </cell>
          <cell r="M452" t="str">
            <v>ابيض</v>
          </cell>
          <cell r="Q452" t="str">
            <v>معتمد1</v>
          </cell>
          <cell r="S452">
            <v>188</v>
          </cell>
        </row>
        <row r="453">
          <cell r="A453">
            <v>21859</v>
          </cell>
          <cell r="B453" t="str">
            <v>الانبار</v>
          </cell>
          <cell r="C453" t="str">
            <v>ميادين العطاء</v>
          </cell>
          <cell r="D453" t="str">
            <v>كاظم رشيد مشعل</v>
          </cell>
          <cell r="E453" t="str">
            <v>كاظم رشيد مشعل</v>
          </cell>
          <cell r="F453">
            <v>21859</v>
          </cell>
          <cell r="G453" t="str">
            <v>انبار-فحص</v>
          </cell>
          <cell r="H453">
            <v>35500</v>
          </cell>
          <cell r="I453">
            <v>39000</v>
          </cell>
          <cell r="J453">
            <v>1591</v>
          </cell>
          <cell r="K453" t="str">
            <v>الانبار</v>
          </cell>
          <cell r="L453" t="str">
            <v>مرسيدس</v>
          </cell>
          <cell r="M453" t="str">
            <v>ازرق</v>
          </cell>
          <cell r="Q453" t="str">
            <v>معتمد1</v>
          </cell>
          <cell r="S453">
            <v>189</v>
          </cell>
        </row>
        <row r="454">
          <cell r="A454">
            <v>61967</v>
          </cell>
          <cell r="B454" t="str">
            <v>الانبار</v>
          </cell>
          <cell r="C454" t="str">
            <v>ميادين العطاء</v>
          </cell>
          <cell r="D454" t="str">
            <v>كامل خليل خزاي</v>
          </cell>
          <cell r="E454" t="str">
            <v>كامل خليل خزاي</v>
          </cell>
          <cell r="F454">
            <v>61967</v>
          </cell>
          <cell r="G454" t="str">
            <v>انبار-فحص</v>
          </cell>
          <cell r="H454">
            <v>39500</v>
          </cell>
          <cell r="I454">
            <v>42500</v>
          </cell>
          <cell r="J454">
            <v>1877</v>
          </cell>
          <cell r="K454" t="str">
            <v>الانبار</v>
          </cell>
          <cell r="L454" t="str">
            <v>مرسيدس</v>
          </cell>
          <cell r="M454" t="str">
            <v>ابيض</v>
          </cell>
          <cell r="Q454" t="str">
            <v>معتمد1</v>
          </cell>
          <cell r="S454">
            <v>190</v>
          </cell>
        </row>
        <row r="455">
          <cell r="A455">
            <v>52081</v>
          </cell>
          <cell r="B455" t="str">
            <v>الانبار</v>
          </cell>
          <cell r="C455" t="str">
            <v>ميادين العطاء</v>
          </cell>
          <cell r="D455" t="str">
            <v>كامل محمد سمير</v>
          </cell>
          <cell r="E455" t="str">
            <v>جمعة فرحان شرقي</v>
          </cell>
          <cell r="F455">
            <v>52081</v>
          </cell>
          <cell r="G455" t="str">
            <v>انبار-فحص</v>
          </cell>
          <cell r="H455">
            <v>32500</v>
          </cell>
          <cell r="I455">
            <v>37000</v>
          </cell>
          <cell r="J455">
            <v>2498</v>
          </cell>
          <cell r="K455" t="str">
            <v>الانبار</v>
          </cell>
          <cell r="L455" t="str">
            <v>مرسيدس</v>
          </cell>
          <cell r="M455" t="str">
            <v>احمر</v>
          </cell>
          <cell r="P455" t="str">
            <v>ابو أثير</v>
          </cell>
          <cell r="Q455" t="str">
            <v>معتمد1</v>
          </cell>
          <cell r="S455">
            <v>191</v>
          </cell>
        </row>
        <row r="456">
          <cell r="A456">
            <v>32989</v>
          </cell>
          <cell r="B456" t="str">
            <v>الانبار</v>
          </cell>
          <cell r="C456" t="str">
            <v>ميادين العطاء</v>
          </cell>
          <cell r="D456" t="str">
            <v>كريم محمد جاسم</v>
          </cell>
          <cell r="E456" t="str">
            <v>كريم محمد جاسم</v>
          </cell>
          <cell r="F456">
            <v>32989</v>
          </cell>
          <cell r="G456" t="str">
            <v>صلاح الدين - فحص</v>
          </cell>
          <cell r="H456">
            <v>33000</v>
          </cell>
          <cell r="I456">
            <v>38000</v>
          </cell>
          <cell r="J456">
            <v>3259</v>
          </cell>
          <cell r="K456" t="str">
            <v>الانبار</v>
          </cell>
          <cell r="L456" t="str">
            <v>افيكو</v>
          </cell>
          <cell r="M456" t="str">
            <v>ابيض</v>
          </cell>
          <cell r="Q456" t="str">
            <v>معتمد1</v>
          </cell>
          <cell r="S456">
            <v>192</v>
          </cell>
        </row>
        <row r="457">
          <cell r="A457">
            <v>316193</v>
          </cell>
          <cell r="B457" t="str">
            <v>الانبار</v>
          </cell>
          <cell r="C457" t="str">
            <v>ميادين العطاء</v>
          </cell>
          <cell r="D457" t="str">
            <v>كريم ورد نصيري</v>
          </cell>
          <cell r="E457" t="str">
            <v>كريم ورد نصيري</v>
          </cell>
          <cell r="F457">
            <v>316193</v>
          </cell>
          <cell r="G457" t="str">
            <v>بغداد-حمل</v>
          </cell>
          <cell r="H457">
            <v>33000</v>
          </cell>
          <cell r="I457">
            <v>44000</v>
          </cell>
          <cell r="J457">
            <v>1160</v>
          </cell>
          <cell r="K457" t="str">
            <v>الجنوبية</v>
          </cell>
          <cell r="L457" t="str">
            <v>مرسيدس</v>
          </cell>
          <cell r="M457" t="str">
            <v>ابيض</v>
          </cell>
          <cell r="Q457" t="str">
            <v>معتمد1</v>
          </cell>
          <cell r="S457">
            <v>193</v>
          </cell>
        </row>
        <row r="458">
          <cell r="A458">
            <v>8594</v>
          </cell>
          <cell r="B458" t="str">
            <v>الانبار</v>
          </cell>
          <cell r="C458" t="str">
            <v>ميادين العطاء</v>
          </cell>
          <cell r="D458" t="str">
            <v>كمال تركي عفات</v>
          </cell>
          <cell r="E458" t="str">
            <v>كمال تركي عفات</v>
          </cell>
          <cell r="F458">
            <v>8594</v>
          </cell>
          <cell r="G458" t="str">
            <v>انبار - حمل</v>
          </cell>
          <cell r="H458">
            <v>31500</v>
          </cell>
          <cell r="I458">
            <v>37000</v>
          </cell>
          <cell r="J458">
            <v>2198</v>
          </cell>
          <cell r="K458" t="str">
            <v>الانبار</v>
          </cell>
          <cell r="L458" t="str">
            <v>مرسيدس</v>
          </cell>
          <cell r="M458" t="str">
            <v>ابيض</v>
          </cell>
          <cell r="Q458" t="str">
            <v>معتمد1</v>
          </cell>
          <cell r="S458">
            <v>194</v>
          </cell>
        </row>
        <row r="459">
          <cell r="A459">
            <v>12724</v>
          </cell>
          <cell r="B459" t="str">
            <v>الانبار</v>
          </cell>
          <cell r="C459" t="str">
            <v>ميادين العطاء</v>
          </cell>
          <cell r="D459" t="str">
            <v>ماجد عبود نجم</v>
          </cell>
          <cell r="E459" t="str">
            <v>طارق جبل عبود</v>
          </cell>
          <cell r="F459">
            <v>12724</v>
          </cell>
          <cell r="G459" t="str">
            <v>انبار - حمل</v>
          </cell>
          <cell r="H459">
            <v>32500</v>
          </cell>
          <cell r="I459">
            <v>37000</v>
          </cell>
          <cell r="J459">
            <v>1900</v>
          </cell>
          <cell r="K459" t="str">
            <v>الانبار</v>
          </cell>
          <cell r="L459" t="str">
            <v>مرسيدس</v>
          </cell>
          <cell r="M459" t="str">
            <v>ابيض</v>
          </cell>
          <cell r="P459" t="str">
            <v>صالح</v>
          </cell>
          <cell r="Q459" t="str">
            <v>معتمد1</v>
          </cell>
          <cell r="R459" t="str">
            <v>استبدال</v>
          </cell>
          <cell r="S459">
            <v>195</v>
          </cell>
        </row>
        <row r="460">
          <cell r="A460">
            <v>17114</v>
          </cell>
          <cell r="B460" t="str">
            <v>الانبار</v>
          </cell>
          <cell r="C460" t="str">
            <v>ميادين العطاء</v>
          </cell>
          <cell r="D460" t="str">
            <v>ماجد مخلف احمد</v>
          </cell>
          <cell r="E460" t="str">
            <v>ماجد مخلف احمد</v>
          </cell>
          <cell r="F460">
            <v>17114</v>
          </cell>
          <cell r="G460" t="str">
            <v>انبار - فحص</v>
          </cell>
          <cell r="H460">
            <v>33000</v>
          </cell>
          <cell r="I460">
            <v>36000</v>
          </cell>
          <cell r="J460">
            <v>535</v>
          </cell>
          <cell r="K460" t="str">
            <v>الانبار</v>
          </cell>
          <cell r="L460" t="str">
            <v>مرسيدس</v>
          </cell>
          <cell r="M460" t="str">
            <v>ازرق</v>
          </cell>
          <cell r="Q460" t="str">
            <v>معتمد1</v>
          </cell>
          <cell r="S460">
            <v>196</v>
          </cell>
        </row>
        <row r="461">
          <cell r="A461">
            <v>3687</v>
          </cell>
          <cell r="B461" t="str">
            <v>الانبار</v>
          </cell>
          <cell r="C461" t="str">
            <v>ميادين العطاء</v>
          </cell>
          <cell r="D461" t="str">
            <v>مبروك محمد عبد</v>
          </cell>
          <cell r="E461" t="str">
            <v>مبروك محمد عبد</v>
          </cell>
          <cell r="F461">
            <v>3687</v>
          </cell>
          <cell r="G461" t="str">
            <v>انبار - حمل</v>
          </cell>
          <cell r="H461">
            <v>38000</v>
          </cell>
          <cell r="I461">
            <v>44000</v>
          </cell>
          <cell r="J461">
            <v>1891</v>
          </cell>
          <cell r="K461" t="str">
            <v>الانبار</v>
          </cell>
          <cell r="L461" t="str">
            <v>مرسيدس</v>
          </cell>
          <cell r="M461" t="str">
            <v>احمر</v>
          </cell>
          <cell r="P461" t="str">
            <v>عماد + صباح</v>
          </cell>
          <cell r="Q461" t="str">
            <v>معتمد1</v>
          </cell>
          <cell r="S461">
            <v>197</v>
          </cell>
        </row>
        <row r="462">
          <cell r="A462">
            <v>27769</v>
          </cell>
          <cell r="B462" t="str">
            <v>الانبار</v>
          </cell>
          <cell r="C462" t="str">
            <v>ميادين العطاء</v>
          </cell>
          <cell r="D462" t="str">
            <v>مثنى حسين سلمان</v>
          </cell>
          <cell r="E462" t="str">
            <v>مثنى حسين سلمان</v>
          </cell>
          <cell r="F462">
            <v>27769</v>
          </cell>
          <cell r="G462" t="str">
            <v>انبار - فحص</v>
          </cell>
          <cell r="H462">
            <v>33000</v>
          </cell>
          <cell r="I462">
            <v>38000</v>
          </cell>
          <cell r="J462">
            <v>1806</v>
          </cell>
          <cell r="K462" t="str">
            <v>الانبار</v>
          </cell>
          <cell r="L462" t="str">
            <v>سكانيا</v>
          </cell>
          <cell r="M462" t="str">
            <v>ازرق</v>
          </cell>
          <cell r="Q462" t="str">
            <v>معتمد1</v>
          </cell>
          <cell r="S462">
            <v>198</v>
          </cell>
        </row>
        <row r="463">
          <cell r="A463">
            <v>27387</v>
          </cell>
          <cell r="B463" t="str">
            <v>الانبار</v>
          </cell>
          <cell r="C463" t="str">
            <v>ميادين العطاء</v>
          </cell>
          <cell r="D463" t="str">
            <v>مثنى حماده مبارك</v>
          </cell>
          <cell r="E463" t="str">
            <v>قاسم عايد عفات</v>
          </cell>
          <cell r="F463">
            <v>27387</v>
          </cell>
          <cell r="G463" t="str">
            <v>انبار-فحص</v>
          </cell>
          <cell r="H463">
            <v>30000</v>
          </cell>
          <cell r="I463">
            <v>35000</v>
          </cell>
          <cell r="J463">
            <v>40</v>
          </cell>
          <cell r="K463" t="str">
            <v>الانبار</v>
          </cell>
          <cell r="L463" t="str">
            <v>مرسيدس</v>
          </cell>
          <cell r="M463" t="str">
            <v>ابيض</v>
          </cell>
          <cell r="P463" t="str">
            <v>ابو اثير</v>
          </cell>
          <cell r="Q463" t="str">
            <v>معتمد1</v>
          </cell>
          <cell r="S463">
            <v>199</v>
          </cell>
        </row>
        <row r="464">
          <cell r="A464">
            <v>66766</v>
          </cell>
          <cell r="B464" t="str">
            <v>الانبار</v>
          </cell>
          <cell r="C464" t="str">
            <v>ميادين العطاء</v>
          </cell>
          <cell r="D464" t="str">
            <v>محمد احمد روضان</v>
          </cell>
          <cell r="E464" t="str">
            <v>محمد احمد روضان</v>
          </cell>
          <cell r="F464">
            <v>66766</v>
          </cell>
          <cell r="G464" t="str">
            <v>انبار - فحص</v>
          </cell>
          <cell r="H464">
            <v>30000</v>
          </cell>
          <cell r="I464">
            <v>34000</v>
          </cell>
          <cell r="J464">
            <v>678</v>
          </cell>
          <cell r="K464" t="str">
            <v>الانبار</v>
          </cell>
          <cell r="L464" t="str">
            <v>افيكو</v>
          </cell>
          <cell r="M464" t="str">
            <v>ابيض</v>
          </cell>
          <cell r="Q464" t="str">
            <v>معتمد1</v>
          </cell>
          <cell r="S464">
            <v>200</v>
          </cell>
        </row>
        <row r="465">
          <cell r="A465">
            <v>43414</v>
          </cell>
          <cell r="B465" t="str">
            <v>الانبار</v>
          </cell>
          <cell r="C465" t="str">
            <v>ميادين العطاء</v>
          </cell>
          <cell r="D465" t="str">
            <v>محمد احمد زيدان</v>
          </cell>
          <cell r="E465" t="str">
            <v>محمد احمد زيدان</v>
          </cell>
          <cell r="F465">
            <v>43414</v>
          </cell>
          <cell r="G465" t="str">
            <v>انبار-فحص</v>
          </cell>
          <cell r="H465">
            <v>36000</v>
          </cell>
          <cell r="I465">
            <v>38000</v>
          </cell>
          <cell r="J465">
            <v>2352</v>
          </cell>
          <cell r="K465" t="str">
            <v>الانبار</v>
          </cell>
          <cell r="L465" t="str">
            <v>سكانيا</v>
          </cell>
          <cell r="M465" t="str">
            <v>ازرق</v>
          </cell>
          <cell r="Q465" t="str">
            <v>معتمد1</v>
          </cell>
          <cell r="S465">
            <v>201</v>
          </cell>
        </row>
        <row r="466">
          <cell r="A466">
            <v>85349</v>
          </cell>
          <cell r="B466" t="str">
            <v>الانبار</v>
          </cell>
          <cell r="C466" t="str">
            <v>ميادين العطاء</v>
          </cell>
          <cell r="D466" t="str">
            <v>محمد احمد علي</v>
          </cell>
          <cell r="E466" t="str">
            <v>محمد احمد علي</v>
          </cell>
          <cell r="F466">
            <v>85349</v>
          </cell>
          <cell r="G466" t="str">
            <v>انبار-فحص</v>
          </cell>
          <cell r="H466">
            <v>33000</v>
          </cell>
          <cell r="I466">
            <v>36000</v>
          </cell>
          <cell r="J466">
            <v>1348</v>
          </cell>
          <cell r="K466" t="str">
            <v>الانبار</v>
          </cell>
          <cell r="L466" t="str">
            <v>سكانيا</v>
          </cell>
          <cell r="M466" t="str">
            <v>ماروني</v>
          </cell>
          <cell r="Q466" t="str">
            <v>معتمد1</v>
          </cell>
          <cell r="S466">
            <v>202</v>
          </cell>
        </row>
        <row r="467">
          <cell r="A467">
            <v>399033</v>
          </cell>
          <cell r="B467" t="str">
            <v>الانبار</v>
          </cell>
          <cell r="C467" t="str">
            <v>ميادين العطاء</v>
          </cell>
          <cell r="D467" t="str">
            <v>محمد حسين ذياب</v>
          </cell>
          <cell r="E467" t="str">
            <v>محمد حسين ذياب</v>
          </cell>
          <cell r="F467">
            <v>399033</v>
          </cell>
          <cell r="G467" t="str">
            <v>بغداد/فحص</v>
          </cell>
          <cell r="H467">
            <v>30000</v>
          </cell>
          <cell r="I467">
            <v>35000</v>
          </cell>
          <cell r="J467">
            <v>181</v>
          </cell>
          <cell r="K467" t="str">
            <v>الانبار</v>
          </cell>
          <cell r="L467" t="str">
            <v>مان</v>
          </cell>
          <cell r="M467" t="str">
            <v>ابيض</v>
          </cell>
          <cell r="Q467" t="str">
            <v>معتمد1</v>
          </cell>
          <cell r="S467">
            <v>203</v>
          </cell>
        </row>
        <row r="468">
          <cell r="A468">
            <v>37147</v>
          </cell>
          <cell r="B468" t="str">
            <v>الانبار</v>
          </cell>
          <cell r="C468" t="str">
            <v>ميادين العطاء</v>
          </cell>
          <cell r="D468" t="str">
            <v>محمد حسين علي</v>
          </cell>
          <cell r="E468" t="str">
            <v>محمد حسين علي</v>
          </cell>
          <cell r="F468">
            <v>37147</v>
          </cell>
          <cell r="G468" t="str">
            <v>انبار-فحص</v>
          </cell>
          <cell r="H468">
            <v>32000</v>
          </cell>
          <cell r="I468">
            <v>37000</v>
          </cell>
          <cell r="J468">
            <v>2081</v>
          </cell>
          <cell r="K468" t="str">
            <v>الانبار</v>
          </cell>
          <cell r="L468" t="str">
            <v>سكانيا</v>
          </cell>
          <cell r="M468" t="str">
            <v>اسود</v>
          </cell>
          <cell r="P468" t="str">
            <v>صالح</v>
          </cell>
          <cell r="Q468" t="str">
            <v>معتمد1</v>
          </cell>
          <cell r="R468" t="str">
            <v>استبدال</v>
          </cell>
          <cell r="S468">
            <v>204</v>
          </cell>
        </row>
        <row r="469">
          <cell r="A469">
            <v>28072</v>
          </cell>
          <cell r="B469" t="str">
            <v>الانبار</v>
          </cell>
          <cell r="C469" t="str">
            <v>ميادين العطاء</v>
          </cell>
          <cell r="D469" t="str">
            <v>محمد حمود بنيان</v>
          </cell>
          <cell r="E469" t="str">
            <v>محمد حمود بنيان</v>
          </cell>
          <cell r="F469">
            <v>28072</v>
          </cell>
          <cell r="G469" t="str">
            <v>انبار-فحص</v>
          </cell>
          <cell r="H469">
            <v>36000</v>
          </cell>
          <cell r="I469">
            <v>40000</v>
          </cell>
          <cell r="J469">
            <v>2982</v>
          </cell>
          <cell r="K469" t="str">
            <v>الانبار</v>
          </cell>
          <cell r="L469" t="str">
            <v>فولفو</v>
          </cell>
          <cell r="M469" t="str">
            <v>اخضر</v>
          </cell>
          <cell r="Q469" t="str">
            <v>معتمد1</v>
          </cell>
          <cell r="S469">
            <v>205</v>
          </cell>
        </row>
        <row r="470">
          <cell r="A470">
            <v>43695</v>
          </cell>
          <cell r="B470" t="str">
            <v>الانبار</v>
          </cell>
          <cell r="C470" t="str">
            <v>ميادين العطاء</v>
          </cell>
          <cell r="D470" t="str">
            <v>محمد خليل رثع</v>
          </cell>
          <cell r="E470" t="str">
            <v>ثاب علي رثع</v>
          </cell>
          <cell r="F470">
            <v>43695</v>
          </cell>
          <cell r="G470" t="str">
            <v>انبار - فحص</v>
          </cell>
          <cell r="H470">
            <v>39000</v>
          </cell>
          <cell r="I470">
            <v>39000</v>
          </cell>
          <cell r="J470">
            <v>1547</v>
          </cell>
          <cell r="K470" t="str">
            <v>الانبار</v>
          </cell>
          <cell r="L470" t="str">
            <v>مرسيدس</v>
          </cell>
          <cell r="M470" t="str">
            <v>سلفر</v>
          </cell>
          <cell r="P470" t="str">
            <v>عماد + صباح</v>
          </cell>
          <cell r="Q470" t="str">
            <v>معتمد1</v>
          </cell>
          <cell r="S470">
            <v>206</v>
          </cell>
        </row>
        <row r="471">
          <cell r="A471">
            <v>28107</v>
          </cell>
          <cell r="B471" t="str">
            <v>الانبار</v>
          </cell>
          <cell r="C471" t="str">
            <v>ميادين العطاء</v>
          </cell>
          <cell r="D471" t="str">
            <v>محمد صالح حسن</v>
          </cell>
          <cell r="E471" t="str">
            <v>ندا صبار عبد</v>
          </cell>
          <cell r="F471">
            <v>28107</v>
          </cell>
          <cell r="G471" t="str">
            <v>انبار-فحص</v>
          </cell>
          <cell r="H471">
            <v>39500</v>
          </cell>
          <cell r="I471">
            <v>39500</v>
          </cell>
          <cell r="J471">
            <v>223</v>
          </cell>
          <cell r="K471" t="str">
            <v>الانبار</v>
          </cell>
          <cell r="L471" t="str">
            <v>مرسيدس</v>
          </cell>
          <cell r="M471" t="str">
            <v>ازرق</v>
          </cell>
          <cell r="Q471" t="str">
            <v>معتمد1</v>
          </cell>
          <cell r="R471" t="str">
            <v>استبدال</v>
          </cell>
          <cell r="S471">
            <v>207</v>
          </cell>
        </row>
        <row r="472">
          <cell r="A472">
            <v>3586</v>
          </cell>
          <cell r="B472" t="str">
            <v>الانبار</v>
          </cell>
          <cell r="C472" t="str">
            <v>ميادين العطاء</v>
          </cell>
          <cell r="D472" t="str">
            <v>محمد عبار غايب</v>
          </cell>
          <cell r="E472" t="str">
            <v>محمد عبار غايب</v>
          </cell>
          <cell r="F472">
            <v>3586</v>
          </cell>
          <cell r="G472" t="str">
            <v>انبار-حمل</v>
          </cell>
          <cell r="H472">
            <v>38000</v>
          </cell>
          <cell r="I472">
            <v>43000</v>
          </cell>
          <cell r="J472">
            <v>2313</v>
          </cell>
          <cell r="K472" t="str">
            <v>الانبار</v>
          </cell>
          <cell r="L472" t="str">
            <v>مرسيدس</v>
          </cell>
          <cell r="M472" t="str">
            <v>ابيض</v>
          </cell>
          <cell r="P472" t="str">
            <v>عماد + صباح</v>
          </cell>
          <cell r="Q472" t="str">
            <v>معتمد1</v>
          </cell>
          <cell r="S472">
            <v>208</v>
          </cell>
        </row>
        <row r="473">
          <cell r="A473">
            <v>20538</v>
          </cell>
          <cell r="B473" t="str">
            <v>الانبار</v>
          </cell>
          <cell r="C473" t="str">
            <v>ميادين العطاء</v>
          </cell>
          <cell r="D473" t="str">
            <v>محمد عبار غايب</v>
          </cell>
          <cell r="E473" t="str">
            <v>محمد عبار غايب</v>
          </cell>
          <cell r="F473">
            <v>20538</v>
          </cell>
          <cell r="G473" t="str">
            <v>انبار-حمل</v>
          </cell>
          <cell r="H473">
            <v>43000</v>
          </cell>
          <cell r="I473">
            <v>43000</v>
          </cell>
          <cell r="J473">
            <v>2618</v>
          </cell>
          <cell r="K473" t="str">
            <v>الانبار</v>
          </cell>
          <cell r="L473" t="str">
            <v>مرسيدس</v>
          </cell>
          <cell r="M473" t="str">
            <v>ابيض</v>
          </cell>
          <cell r="Q473" t="str">
            <v>معتمد1</v>
          </cell>
          <cell r="S473">
            <v>209</v>
          </cell>
        </row>
        <row r="474">
          <cell r="A474">
            <v>83581</v>
          </cell>
          <cell r="B474" t="str">
            <v>الانبار</v>
          </cell>
          <cell r="C474" t="str">
            <v>ميادين العطاء</v>
          </cell>
          <cell r="D474" t="str">
            <v>محمد عبد الله سويدان</v>
          </cell>
          <cell r="E474" t="str">
            <v>احمد مطر فرحان</v>
          </cell>
          <cell r="F474">
            <v>83581</v>
          </cell>
          <cell r="G474" t="str">
            <v>انبار-فحص</v>
          </cell>
          <cell r="H474">
            <v>30000</v>
          </cell>
          <cell r="I474">
            <v>35000</v>
          </cell>
          <cell r="J474">
            <v>1277</v>
          </cell>
          <cell r="K474" t="str">
            <v>الانبار</v>
          </cell>
          <cell r="L474" t="str">
            <v>سكانيا</v>
          </cell>
          <cell r="M474" t="str">
            <v>ابيض</v>
          </cell>
          <cell r="P474" t="str">
            <v>ابو أثير</v>
          </cell>
          <cell r="Q474" t="str">
            <v>معتمد1</v>
          </cell>
          <cell r="S474">
            <v>210</v>
          </cell>
        </row>
        <row r="475">
          <cell r="A475">
            <v>86261</v>
          </cell>
          <cell r="B475" t="str">
            <v>الانبار</v>
          </cell>
          <cell r="C475" t="str">
            <v>ميادين العطاء</v>
          </cell>
          <cell r="D475" t="str">
            <v>محمد عبد المنعم متعب</v>
          </cell>
          <cell r="E475" t="str">
            <v>محمد عبد المنعم متعب</v>
          </cell>
          <cell r="F475">
            <v>86261</v>
          </cell>
          <cell r="G475" t="str">
            <v>انبار - فحص</v>
          </cell>
          <cell r="H475">
            <v>33000</v>
          </cell>
          <cell r="I475">
            <v>38000</v>
          </cell>
          <cell r="J475">
            <v>1640</v>
          </cell>
          <cell r="K475" t="str">
            <v>الانبار</v>
          </cell>
          <cell r="L475" t="str">
            <v>مرسيدس</v>
          </cell>
          <cell r="M475" t="str">
            <v>اصفر</v>
          </cell>
          <cell r="Q475" t="str">
            <v>معتمد1</v>
          </cell>
          <cell r="S475">
            <v>211</v>
          </cell>
        </row>
        <row r="476">
          <cell r="A476">
            <v>11857</v>
          </cell>
          <cell r="B476" t="str">
            <v>الانبار</v>
          </cell>
          <cell r="C476" t="str">
            <v>ميادين العطاء</v>
          </cell>
          <cell r="D476" t="str">
            <v>محمد علوان حمادي</v>
          </cell>
          <cell r="E476" t="str">
            <v>رائد دحام مطر</v>
          </cell>
          <cell r="F476">
            <v>11857</v>
          </cell>
          <cell r="G476" t="str">
            <v>انبار - فحص</v>
          </cell>
          <cell r="H476">
            <v>32000</v>
          </cell>
          <cell r="I476">
            <v>38000</v>
          </cell>
          <cell r="J476">
            <v>1185</v>
          </cell>
          <cell r="K476" t="str">
            <v>الانبار</v>
          </cell>
          <cell r="L476" t="str">
            <v>مرسيدس</v>
          </cell>
          <cell r="M476" t="str">
            <v>ابيض</v>
          </cell>
          <cell r="P476" t="str">
            <v>عماد + صباح</v>
          </cell>
          <cell r="Q476" t="str">
            <v>معتمد1</v>
          </cell>
          <cell r="S476">
            <v>212</v>
          </cell>
        </row>
        <row r="477">
          <cell r="A477">
            <v>33552</v>
          </cell>
          <cell r="B477" t="str">
            <v>الانبار</v>
          </cell>
          <cell r="C477" t="str">
            <v>ميادين العطاء</v>
          </cell>
          <cell r="D477" t="str">
            <v>محمد فزع احمد</v>
          </cell>
          <cell r="E477" t="str">
            <v>محمد فزع احمد</v>
          </cell>
          <cell r="F477">
            <v>33552</v>
          </cell>
          <cell r="G477" t="str">
            <v>انبار - فحص</v>
          </cell>
          <cell r="H477">
            <v>43000</v>
          </cell>
          <cell r="I477">
            <v>45000</v>
          </cell>
          <cell r="J477">
            <v>1024</v>
          </cell>
          <cell r="K477" t="str">
            <v>الانبار</v>
          </cell>
          <cell r="L477" t="str">
            <v>افيكو</v>
          </cell>
          <cell r="M477" t="str">
            <v>اخضر+اصفر</v>
          </cell>
          <cell r="Q477" t="str">
            <v>معتمد1</v>
          </cell>
          <cell r="S477">
            <v>214</v>
          </cell>
        </row>
        <row r="478">
          <cell r="A478">
            <v>25080</v>
          </cell>
          <cell r="B478" t="str">
            <v>الانبار</v>
          </cell>
          <cell r="C478" t="str">
            <v>ميادين العطاء</v>
          </cell>
          <cell r="D478" t="str">
            <v>محمد محمود عبد الرزاق</v>
          </cell>
          <cell r="E478" t="str">
            <v>محمد محمود عبد الرزاق</v>
          </cell>
          <cell r="F478">
            <v>25080</v>
          </cell>
          <cell r="G478" t="str">
            <v>انبار - حمل</v>
          </cell>
          <cell r="H478">
            <v>35000</v>
          </cell>
          <cell r="I478">
            <v>39000</v>
          </cell>
          <cell r="J478">
            <v>1586</v>
          </cell>
          <cell r="K478" t="str">
            <v>الانبار</v>
          </cell>
          <cell r="L478" t="str">
            <v>مرسيدس</v>
          </cell>
          <cell r="M478" t="str">
            <v>ازرق</v>
          </cell>
          <cell r="Q478" t="str">
            <v>معتمد1</v>
          </cell>
          <cell r="S478">
            <v>215</v>
          </cell>
        </row>
        <row r="479">
          <cell r="A479">
            <v>64250</v>
          </cell>
          <cell r="B479" t="str">
            <v>الانبار</v>
          </cell>
          <cell r="C479" t="str">
            <v>ميادين العطاء</v>
          </cell>
          <cell r="D479" t="str">
            <v>محمد نغيمش عويد</v>
          </cell>
          <cell r="E479" t="str">
            <v>محمد نغيمش عويد</v>
          </cell>
          <cell r="F479">
            <v>64250</v>
          </cell>
          <cell r="G479" t="str">
            <v>اربيل - حمل</v>
          </cell>
          <cell r="H479">
            <v>33000</v>
          </cell>
          <cell r="I479">
            <v>36000</v>
          </cell>
          <cell r="J479">
            <v>1872</v>
          </cell>
          <cell r="K479" t="str">
            <v>كركوك</v>
          </cell>
          <cell r="L479" t="str">
            <v>افيكو</v>
          </cell>
          <cell r="M479" t="str">
            <v>ازرق</v>
          </cell>
          <cell r="Q479" t="str">
            <v>معتمد1</v>
          </cell>
          <cell r="S479">
            <v>216</v>
          </cell>
        </row>
        <row r="480">
          <cell r="A480">
            <v>61551</v>
          </cell>
          <cell r="B480" t="str">
            <v>الانبار</v>
          </cell>
          <cell r="C480" t="str">
            <v>ميادين العطاء</v>
          </cell>
          <cell r="D480" t="str">
            <v>محمود خلف حمادي</v>
          </cell>
          <cell r="E480" t="str">
            <v>خالد كامل جاسم</v>
          </cell>
          <cell r="F480">
            <v>61551</v>
          </cell>
          <cell r="G480" t="str">
            <v>انبار-فحص</v>
          </cell>
          <cell r="H480">
            <v>39000</v>
          </cell>
          <cell r="I480">
            <v>39000</v>
          </cell>
          <cell r="J480">
            <v>2243</v>
          </cell>
          <cell r="K480" t="str">
            <v>الانبار</v>
          </cell>
          <cell r="L480" t="str">
            <v>مرسيدس</v>
          </cell>
          <cell r="M480" t="str">
            <v>برتقالي</v>
          </cell>
          <cell r="P480" t="str">
            <v>ابو أثير</v>
          </cell>
          <cell r="Q480" t="str">
            <v>معتمد1</v>
          </cell>
          <cell r="S480">
            <v>217</v>
          </cell>
        </row>
        <row r="481">
          <cell r="A481">
            <v>23504</v>
          </cell>
          <cell r="B481" t="str">
            <v>الانبار</v>
          </cell>
          <cell r="C481" t="str">
            <v>ميادين العطاء</v>
          </cell>
          <cell r="D481" t="str">
            <v>محمود ذياب صالح</v>
          </cell>
          <cell r="E481" t="str">
            <v>ليث نايف حماد</v>
          </cell>
          <cell r="F481">
            <v>23504</v>
          </cell>
          <cell r="G481" t="str">
            <v>انبار-فحص</v>
          </cell>
          <cell r="H481">
            <v>35000</v>
          </cell>
          <cell r="I481">
            <v>38000</v>
          </cell>
          <cell r="J481">
            <v>200</v>
          </cell>
          <cell r="K481" t="str">
            <v>الانبار</v>
          </cell>
          <cell r="L481" t="str">
            <v>مرسيدس</v>
          </cell>
          <cell r="M481" t="str">
            <v>ابيض</v>
          </cell>
          <cell r="P481" t="str">
            <v>عماد + صباح</v>
          </cell>
          <cell r="Q481" t="str">
            <v>معتمد1</v>
          </cell>
          <cell r="S481">
            <v>218</v>
          </cell>
        </row>
        <row r="482">
          <cell r="A482">
            <v>51599</v>
          </cell>
          <cell r="B482" t="str">
            <v>الانبار</v>
          </cell>
          <cell r="C482" t="str">
            <v>ميادين العطاء</v>
          </cell>
          <cell r="D482" t="str">
            <v>محمود شهاب احمد</v>
          </cell>
          <cell r="E482" t="str">
            <v>ربيع اسود سالم</v>
          </cell>
          <cell r="F482">
            <v>51599</v>
          </cell>
          <cell r="G482" t="str">
            <v>صلاح الدين-فحص</v>
          </cell>
          <cell r="H482">
            <v>42000</v>
          </cell>
          <cell r="I482">
            <v>42000</v>
          </cell>
          <cell r="J482">
            <v>2456</v>
          </cell>
          <cell r="K482" t="str">
            <v>الشمالية</v>
          </cell>
          <cell r="L482" t="str">
            <v>مرسيدس</v>
          </cell>
          <cell r="M482" t="str">
            <v>ابيض</v>
          </cell>
          <cell r="Q482" t="str">
            <v>معتمد1</v>
          </cell>
          <cell r="R482" t="str">
            <v>استبدال</v>
          </cell>
          <cell r="S482">
            <v>219</v>
          </cell>
        </row>
        <row r="483">
          <cell r="A483">
            <v>58952</v>
          </cell>
          <cell r="B483" t="str">
            <v>الانبار</v>
          </cell>
          <cell r="C483" t="str">
            <v>ميادين العطاء</v>
          </cell>
          <cell r="D483" t="str">
            <v>محمود عودة فرحان</v>
          </cell>
          <cell r="E483" t="str">
            <v>رائد محمود عوده</v>
          </cell>
          <cell r="F483">
            <v>58952</v>
          </cell>
          <cell r="G483" t="str">
            <v>انبار - فحص</v>
          </cell>
          <cell r="H483">
            <v>37000</v>
          </cell>
          <cell r="I483">
            <v>38000</v>
          </cell>
          <cell r="J483">
            <v>804</v>
          </cell>
          <cell r="K483" t="str">
            <v>الانبار</v>
          </cell>
          <cell r="L483" t="str">
            <v>مرسيدس</v>
          </cell>
          <cell r="M483" t="str">
            <v>ماروني</v>
          </cell>
          <cell r="P483" t="str">
            <v>صالح</v>
          </cell>
          <cell r="Q483" t="str">
            <v>معتمد1</v>
          </cell>
          <cell r="S483">
            <v>220</v>
          </cell>
        </row>
        <row r="484">
          <cell r="A484">
            <v>7770</v>
          </cell>
          <cell r="B484" t="str">
            <v>الانبار</v>
          </cell>
          <cell r="C484" t="str">
            <v>ميادين العطاء</v>
          </cell>
          <cell r="D484" t="str">
            <v>مشتاق عيادة حريش</v>
          </cell>
          <cell r="E484" t="str">
            <v>احمد عيادة حريش</v>
          </cell>
          <cell r="F484">
            <v>7770</v>
          </cell>
          <cell r="G484" t="str">
            <v>انبار-حمل</v>
          </cell>
          <cell r="H484">
            <v>38000</v>
          </cell>
          <cell r="I484">
            <v>38000</v>
          </cell>
          <cell r="J484">
            <v>1635</v>
          </cell>
          <cell r="K484" t="str">
            <v>الانبار</v>
          </cell>
          <cell r="L484" t="str">
            <v>مرسيدس</v>
          </cell>
          <cell r="M484" t="str">
            <v>رصاصي</v>
          </cell>
          <cell r="Q484" t="str">
            <v>معتمد1</v>
          </cell>
          <cell r="S484">
            <v>221</v>
          </cell>
        </row>
        <row r="485">
          <cell r="A485">
            <v>10949</v>
          </cell>
          <cell r="B485" t="str">
            <v>الانبار</v>
          </cell>
          <cell r="C485" t="str">
            <v>ميادين العطاء</v>
          </cell>
          <cell r="D485" t="str">
            <v>مشرف طه ياسين</v>
          </cell>
          <cell r="E485" t="str">
            <v>خالد مشرف طه</v>
          </cell>
          <cell r="F485">
            <v>10949</v>
          </cell>
          <cell r="G485" t="str">
            <v>انبار-حمل</v>
          </cell>
          <cell r="H485">
            <v>32000</v>
          </cell>
          <cell r="I485">
            <v>35000</v>
          </cell>
          <cell r="J485">
            <v>3120</v>
          </cell>
          <cell r="K485" t="str">
            <v>الانبار</v>
          </cell>
          <cell r="L485" t="str">
            <v>فولفو</v>
          </cell>
          <cell r="M485" t="str">
            <v>ابيض</v>
          </cell>
          <cell r="P485" t="str">
            <v>صالح</v>
          </cell>
          <cell r="Q485" t="str">
            <v>معتمد1</v>
          </cell>
          <cell r="S485">
            <v>222</v>
          </cell>
        </row>
        <row r="486">
          <cell r="A486">
            <v>19553</v>
          </cell>
          <cell r="B486" t="str">
            <v>الانبار</v>
          </cell>
          <cell r="C486" t="str">
            <v>ميادين العطاء</v>
          </cell>
          <cell r="D486" t="str">
            <v>مصطفى عبد الكريم محمد</v>
          </cell>
          <cell r="E486" t="str">
            <v>مصطفى عبد الكريم محمد</v>
          </cell>
          <cell r="F486">
            <v>19553</v>
          </cell>
          <cell r="G486" t="str">
            <v>انبار-حمل</v>
          </cell>
          <cell r="H486">
            <v>37500</v>
          </cell>
          <cell r="I486">
            <v>33500</v>
          </cell>
          <cell r="J486">
            <v>2932</v>
          </cell>
          <cell r="K486" t="str">
            <v>الانبار</v>
          </cell>
          <cell r="L486" t="str">
            <v>افيكو</v>
          </cell>
          <cell r="M486" t="str">
            <v>ابيض</v>
          </cell>
          <cell r="Q486" t="str">
            <v>معتمد1</v>
          </cell>
          <cell r="S486">
            <v>223</v>
          </cell>
        </row>
        <row r="487">
          <cell r="A487">
            <v>54465</v>
          </cell>
          <cell r="B487" t="str">
            <v>الانبار</v>
          </cell>
          <cell r="C487" t="str">
            <v>ميادين العطاء</v>
          </cell>
          <cell r="D487" t="str">
            <v>مصطفى محمد خلف</v>
          </cell>
          <cell r="E487" t="str">
            <v>لؤي عامر صباح</v>
          </cell>
          <cell r="F487">
            <v>54465</v>
          </cell>
          <cell r="G487" t="str">
            <v>انبار-فحص</v>
          </cell>
          <cell r="H487">
            <v>35500</v>
          </cell>
          <cell r="I487">
            <v>38500</v>
          </cell>
          <cell r="J487">
            <v>1780</v>
          </cell>
          <cell r="K487" t="str">
            <v>الانبار</v>
          </cell>
          <cell r="L487" t="str">
            <v>مرسيدس</v>
          </cell>
          <cell r="M487" t="str">
            <v>ابيض</v>
          </cell>
          <cell r="P487" t="str">
            <v>عماد + صباح</v>
          </cell>
          <cell r="Q487" t="str">
            <v>معتمد1</v>
          </cell>
          <cell r="S487">
            <v>224</v>
          </cell>
        </row>
        <row r="488">
          <cell r="A488">
            <v>29879</v>
          </cell>
          <cell r="B488" t="str">
            <v>الانبار</v>
          </cell>
          <cell r="C488" t="str">
            <v>ميادين العطاء</v>
          </cell>
          <cell r="D488" t="str">
            <v>مصعب محمد عواد</v>
          </cell>
          <cell r="E488" t="str">
            <v>اسعد علي عواد</v>
          </cell>
          <cell r="F488">
            <v>29879</v>
          </cell>
          <cell r="G488" t="str">
            <v>انبار-فحص</v>
          </cell>
          <cell r="H488">
            <v>33000</v>
          </cell>
          <cell r="I488">
            <v>37000</v>
          </cell>
          <cell r="J488">
            <v>1905</v>
          </cell>
          <cell r="K488" t="str">
            <v>الانبار</v>
          </cell>
          <cell r="L488" t="str">
            <v>مرسيدس</v>
          </cell>
          <cell r="M488" t="str">
            <v>ابيض</v>
          </cell>
          <cell r="P488" t="str">
            <v>صالح</v>
          </cell>
          <cell r="Q488" t="str">
            <v>معتمد1</v>
          </cell>
          <cell r="S488">
            <v>225</v>
          </cell>
        </row>
        <row r="489">
          <cell r="A489">
            <v>88283</v>
          </cell>
          <cell r="B489" t="str">
            <v>الانبار</v>
          </cell>
          <cell r="C489" t="str">
            <v>ميادين العطاء</v>
          </cell>
          <cell r="D489" t="str">
            <v>مهدي قرداش نجم</v>
          </cell>
          <cell r="E489" t="str">
            <v>محمد نوري حميد</v>
          </cell>
          <cell r="F489">
            <v>88283</v>
          </cell>
          <cell r="G489" t="str">
            <v>انبار - فحص</v>
          </cell>
          <cell r="H489">
            <v>30500</v>
          </cell>
          <cell r="I489">
            <v>36000</v>
          </cell>
          <cell r="J489">
            <v>1643</v>
          </cell>
          <cell r="K489" t="str">
            <v>الانبار</v>
          </cell>
          <cell r="L489" t="str">
            <v>سكانيا</v>
          </cell>
          <cell r="M489" t="str">
            <v>اخضر</v>
          </cell>
          <cell r="Q489" t="str">
            <v>معتمد1</v>
          </cell>
          <cell r="S489">
            <v>226</v>
          </cell>
        </row>
        <row r="490">
          <cell r="A490">
            <v>37775</v>
          </cell>
          <cell r="B490" t="str">
            <v>الانبار</v>
          </cell>
          <cell r="C490" t="str">
            <v>ميادين العطاء</v>
          </cell>
          <cell r="D490" t="str">
            <v>مهدية طركي نايف</v>
          </cell>
          <cell r="E490" t="str">
            <v>مهدية طركي نايف</v>
          </cell>
          <cell r="F490">
            <v>37775</v>
          </cell>
          <cell r="G490" t="str">
            <v>انبار-فحص</v>
          </cell>
          <cell r="H490">
            <v>34000</v>
          </cell>
          <cell r="I490">
            <v>36000</v>
          </cell>
          <cell r="J490">
            <v>1347</v>
          </cell>
          <cell r="K490" t="str">
            <v>الانبار</v>
          </cell>
          <cell r="L490" t="str">
            <v>مرسيدس</v>
          </cell>
          <cell r="M490" t="str">
            <v>ابيض</v>
          </cell>
          <cell r="Q490" t="str">
            <v>معتمد1</v>
          </cell>
          <cell r="S490">
            <v>227</v>
          </cell>
        </row>
        <row r="491">
          <cell r="A491">
            <v>18977</v>
          </cell>
          <cell r="B491" t="str">
            <v>الانبار</v>
          </cell>
          <cell r="C491" t="str">
            <v>ميادين العطاء</v>
          </cell>
          <cell r="D491" t="str">
            <v>مهند حميد اسود</v>
          </cell>
          <cell r="E491" t="str">
            <v>مهند حميد اسود</v>
          </cell>
          <cell r="F491">
            <v>18977</v>
          </cell>
          <cell r="G491" t="str">
            <v>بغداد-حمل</v>
          </cell>
          <cell r="H491">
            <v>38000</v>
          </cell>
          <cell r="I491">
            <v>38000</v>
          </cell>
          <cell r="J491">
            <v>249</v>
          </cell>
          <cell r="K491" t="str">
            <v>الانبار</v>
          </cell>
          <cell r="L491" t="str">
            <v>مرسيدس</v>
          </cell>
          <cell r="M491" t="str">
            <v>احمر</v>
          </cell>
          <cell r="Q491" t="str">
            <v>معتمد1</v>
          </cell>
          <cell r="S491">
            <v>228</v>
          </cell>
        </row>
        <row r="492">
          <cell r="A492">
            <v>26631</v>
          </cell>
          <cell r="B492" t="str">
            <v>الانبار</v>
          </cell>
          <cell r="C492" t="str">
            <v>ميادين العطاء</v>
          </cell>
          <cell r="D492" t="str">
            <v>ناجي عابر سويدان</v>
          </cell>
          <cell r="E492" t="str">
            <v>محمد ابراهيم مهيدي</v>
          </cell>
          <cell r="F492">
            <v>26631</v>
          </cell>
          <cell r="G492" t="str">
            <v>انبار-فحص</v>
          </cell>
          <cell r="H492">
            <v>32500</v>
          </cell>
          <cell r="I492">
            <v>37500</v>
          </cell>
          <cell r="J492">
            <v>2053</v>
          </cell>
          <cell r="K492" t="str">
            <v>الانبار</v>
          </cell>
          <cell r="L492" t="str">
            <v>مرسيدس</v>
          </cell>
          <cell r="M492" t="str">
            <v>سلفر</v>
          </cell>
          <cell r="P492" t="str">
            <v>صالح</v>
          </cell>
          <cell r="Q492" t="str">
            <v>معتمد1</v>
          </cell>
          <cell r="S492">
            <v>229</v>
          </cell>
        </row>
        <row r="493">
          <cell r="A493">
            <v>20488</v>
          </cell>
          <cell r="B493" t="str">
            <v>الانبار</v>
          </cell>
          <cell r="C493" t="str">
            <v>ميادين العطاء</v>
          </cell>
          <cell r="D493" t="str">
            <v>ناصر حسن خلاوي</v>
          </cell>
          <cell r="E493" t="str">
            <v>عمر احمد نصيف</v>
          </cell>
          <cell r="F493">
            <v>20488</v>
          </cell>
          <cell r="G493" t="str">
            <v>ديالى-فحص</v>
          </cell>
          <cell r="H493">
            <v>35500</v>
          </cell>
          <cell r="I493">
            <v>38500</v>
          </cell>
          <cell r="J493">
            <v>1388</v>
          </cell>
          <cell r="K493" t="str">
            <v>الانبار</v>
          </cell>
          <cell r="L493" t="str">
            <v>فولفو</v>
          </cell>
          <cell r="M493" t="str">
            <v>احمر</v>
          </cell>
          <cell r="P493" t="str">
            <v>متفرقة</v>
          </cell>
          <cell r="Q493" t="str">
            <v>معتمد1</v>
          </cell>
          <cell r="S493">
            <v>230</v>
          </cell>
        </row>
        <row r="494">
          <cell r="A494">
            <v>49512</v>
          </cell>
          <cell r="B494" t="str">
            <v>الانبار</v>
          </cell>
          <cell r="C494" t="str">
            <v>ميادين العطاء</v>
          </cell>
          <cell r="D494" t="str">
            <v>نافع عودة محمد</v>
          </cell>
          <cell r="E494" t="str">
            <v>خالد احميد حمد</v>
          </cell>
          <cell r="F494">
            <v>49512</v>
          </cell>
          <cell r="G494" t="str">
            <v>انبار-فحص</v>
          </cell>
          <cell r="H494">
            <v>37500</v>
          </cell>
          <cell r="I494">
            <v>37500</v>
          </cell>
          <cell r="J494">
            <v>1158</v>
          </cell>
          <cell r="K494" t="str">
            <v>الانبار</v>
          </cell>
          <cell r="L494" t="str">
            <v>مرسيدس</v>
          </cell>
          <cell r="M494" t="str">
            <v>ازرق</v>
          </cell>
          <cell r="P494" t="str">
            <v>ابو أثير</v>
          </cell>
          <cell r="Q494" t="str">
            <v>معتمد1</v>
          </cell>
          <cell r="S494">
            <v>231</v>
          </cell>
        </row>
        <row r="495">
          <cell r="A495">
            <v>31907</v>
          </cell>
          <cell r="B495" t="str">
            <v>الانبار</v>
          </cell>
          <cell r="C495" t="str">
            <v>ميادين العطاء</v>
          </cell>
          <cell r="D495" t="str">
            <v>نبيل موفق عزيز</v>
          </cell>
          <cell r="E495" t="str">
            <v>عماد سامي احمد</v>
          </cell>
          <cell r="F495">
            <v>31907</v>
          </cell>
          <cell r="G495" t="str">
            <v>صلاح الدين - فحص</v>
          </cell>
          <cell r="H495">
            <v>30000</v>
          </cell>
          <cell r="I495">
            <v>35000</v>
          </cell>
          <cell r="J495">
            <v>1991</v>
          </cell>
          <cell r="K495" t="str">
            <v>الانبار</v>
          </cell>
          <cell r="L495" t="str">
            <v>رينو</v>
          </cell>
          <cell r="M495" t="str">
            <v>ابيض</v>
          </cell>
          <cell r="P495" t="str">
            <v>عماد + صباح</v>
          </cell>
          <cell r="Q495" t="str">
            <v>معتمد1</v>
          </cell>
          <cell r="S495">
            <v>232</v>
          </cell>
        </row>
        <row r="496">
          <cell r="A496">
            <v>64551</v>
          </cell>
          <cell r="B496" t="str">
            <v>الانبار</v>
          </cell>
          <cell r="C496" t="str">
            <v>ميادين العطاء</v>
          </cell>
          <cell r="D496" t="str">
            <v>نجم عبد الله حسن</v>
          </cell>
          <cell r="E496" t="str">
            <v>نجم عبد الله حسن</v>
          </cell>
          <cell r="F496">
            <v>64551</v>
          </cell>
          <cell r="G496" t="str">
            <v>انبار-فحص</v>
          </cell>
          <cell r="H496">
            <v>30000</v>
          </cell>
          <cell r="I496">
            <v>36000</v>
          </cell>
          <cell r="J496">
            <v>4158</v>
          </cell>
          <cell r="K496" t="str">
            <v>الشمالية</v>
          </cell>
          <cell r="L496" t="str">
            <v>مرسيدس</v>
          </cell>
          <cell r="M496" t="str">
            <v>ابيض</v>
          </cell>
          <cell r="P496" t="str">
            <v>ابو أثير</v>
          </cell>
          <cell r="Q496" t="str">
            <v>معتمد1</v>
          </cell>
          <cell r="R496" t="str">
            <v>استبدال / تاكيد</v>
          </cell>
          <cell r="S496">
            <v>233</v>
          </cell>
        </row>
        <row r="497">
          <cell r="A497">
            <v>15692</v>
          </cell>
          <cell r="B497" t="str">
            <v>الانبار</v>
          </cell>
          <cell r="C497" t="str">
            <v>ميادين العطاء</v>
          </cell>
          <cell r="D497" t="str">
            <v>صدام عواد حمزة</v>
          </cell>
          <cell r="E497" t="str">
            <v>عباس جاسم محمد</v>
          </cell>
          <cell r="F497">
            <v>15692</v>
          </cell>
          <cell r="G497" t="str">
            <v>نينوى-حمل</v>
          </cell>
          <cell r="H497">
            <v>39000</v>
          </cell>
          <cell r="I497">
            <v>39000</v>
          </cell>
          <cell r="J497">
            <v>703</v>
          </cell>
          <cell r="K497" t="str">
            <v>الشمالية</v>
          </cell>
          <cell r="L497" t="str">
            <v>هينو</v>
          </cell>
          <cell r="M497" t="str">
            <v>احمر</v>
          </cell>
          <cell r="Q497" t="str">
            <v>معتمد1</v>
          </cell>
          <cell r="R497" t="str">
            <v>استبدال(مالك+سائق)</v>
          </cell>
          <cell r="S497">
            <v>234</v>
          </cell>
          <cell r="T497" t="str">
            <v>D:\صور الكتب الصادر\2013-07-09\5048.BMP</v>
          </cell>
          <cell r="U497" t="str">
            <v>D:\صور الكتب الصادر\2013-07-09\215    5048.BMP</v>
          </cell>
        </row>
        <row r="498">
          <cell r="A498">
            <v>8703</v>
          </cell>
          <cell r="B498" t="str">
            <v>الانبار</v>
          </cell>
          <cell r="C498" t="str">
            <v>ميادين العطاء</v>
          </cell>
          <cell r="D498" t="str">
            <v>نهاد فرج مخلف</v>
          </cell>
          <cell r="E498" t="str">
            <v>جمال عطا الله محمد</v>
          </cell>
          <cell r="F498">
            <v>8703</v>
          </cell>
          <cell r="G498" t="str">
            <v>انبار-حمل</v>
          </cell>
          <cell r="H498">
            <v>43000</v>
          </cell>
          <cell r="I498">
            <v>44000</v>
          </cell>
          <cell r="J498">
            <v>2601</v>
          </cell>
          <cell r="K498" t="str">
            <v>الانبار</v>
          </cell>
          <cell r="L498" t="str">
            <v>مرسيدس</v>
          </cell>
          <cell r="M498" t="str">
            <v>ازرق</v>
          </cell>
          <cell r="P498" t="str">
            <v>عماد + صباح</v>
          </cell>
          <cell r="Q498" t="str">
            <v>معتمد1</v>
          </cell>
          <cell r="S498">
            <v>235</v>
          </cell>
        </row>
        <row r="499">
          <cell r="A499">
            <v>43855</v>
          </cell>
          <cell r="B499" t="str">
            <v>الانبار</v>
          </cell>
          <cell r="C499" t="str">
            <v>ميادين العطاء</v>
          </cell>
          <cell r="D499" t="str">
            <v>هه وار صلاح حمه</v>
          </cell>
          <cell r="E499" t="str">
            <v>علي عبد محمد</v>
          </cell>
          <cell r="F499">
            <v>43855</v>
          </cell>
          <cell r="G499" t="str">
            <v>سليمانية-حمل</v>
          </cell>
          <cell r="H499">
            <v>35500</v>
          </cell>
          <cell r="I499">
            <v>35500</v>
          </cell>
          <cell r="J499">
            <v>2952</v>
          </cell>
          <cell r="K499" t="str">
            <v>الانبار</v>
          </cell>
          <cell r="L499" t="str">
            <v>سكانيا</v>
          </cell>
          <cell r="M499" t="str">
            <v>ابيض</v>
          </cell>
          <cell r="P499" t="str">
            <v>ابو أثير</v>
          </cell>
          <cell r="Q499" t="str">
            <v>معتمد1</v>
          </cell>
          <cell r="S499">
            <v>236</v>
          </cell>
        </row>
        <row r="500">
          <cell r="A500">
            <v>41932</v>
          </cell>
          <cell r="B500" t="str">
            <v>الانبار</v>
          </cell>
          <cell r="C500" t="str">
            <v>ميادين العطاء</v>
          </cell>
          <cell r="D500" t="str">
            <v>وليد خالد عبد الرزاق</v>
          </cell>
          <cell r="E500" t="str">
            <v>نهاد كريم فرحان</v>
          </cell>
          <cell r="F500">
            <v>41932</v>
          </cell>
          <cell r="G500" t="str">
            <v>انبار-فحص</v>
          </cell>
          <cell r="H500">
            <v>36000</v>
          </cell>
          <cell r="I500">
            <v>36000</v>
          </cell>
          <cell r="J500">
            <v>2013</v>
          </cell>
          <cell r="K500" t="str">
            <v>الانبار</v>
          </cell>
          <cell r="L500" t="str">
            <v>فولفو</v>
          </cell>
          <cell r="M500" t="str">
            <v>رصاصي</v>
          </cell>
          <cell r="P500" t="str">
            <v>متفرقة</v>
          </cell>
          <cell r="Q500" t="str">
            <v>معتمد1</v>
          </cell>
          <cell r="S500">
            <v>237</v>
          </cell>
        </row>
        <row r="501">
          <cell r="A501">
            <v>1703</v>
          </cell>
          <cell r="B501" t="str">
            <v>الانبار</v>
          </cell>
          <cell r="C501" t="str">
            <v>ميادين العطاء</v>
          </cell>
          <cell r="D501" t="str">
            <v>وليد خليل محمد</v>
          </cell>
          <cell r="E501" t="str">
            <v>وليد خليل محمد</v>
          </cell>
          <cell r="F501">
            <v>1703</v>
          </cell>
          <cell r="G501" t="str">
            <v>انبار - حمل</v>
          </cell>
          <cell r="H501">
            <v>30500</v>
          </cell>
          <cell r="I501">
            <v>36500</v>
          </cell>
          <cell r="J501">
            <v>1896</v>
          </cell>
          <cell r="K501" t="str">
            <v>الانبار</v>
          </cell>
          <cell r="L501" t="str">
            <v>مرسيدس</v>
          </cell>
          <cell r="M501" t="str">
            <v>احمر</v>
          </cell>
          <cell r="P501" t="str">
            <v>ابو أثير</v>
          </cell>
          <cell r="Q501" t="str">
            <v>معتمد1</v>
          </cell>
          <cell r="S501">
            <v>238</v>
          </cell>
        </row>
        <row r="502">
          <cell r="A502">
            <v>31175</v>
          </cell>
          <cell r="B502" t="str">
            <v>الانبار</v>
          </cell>
          <cell r="C502" t="str">
            <v>ميادين العطاء</v>
          </cell>
          <cell r="D502" t="str">
            <v>ياسر ابراهيم حامد</v>
          </cell>
          <cell r="E502" t="str">
            <v>مجيد حميد حماد</v>
          </cell>
          <cell r="F502">
            <v>31175</v>
          </cell>
          <cell r="G502" t="str">
            <v>انبار-فحص</v>
          </cell>
          <cell r="H502">
            <v>41500</v>
          </cell>
          <cell r="I502">
            <v>43000</v>
          </cell>
          <cell r="J502">
            <v>1265</v>
          </cell>
          <cell r="K502" t="str">
            <v>الانبار</v>
          </cell>
          <cell r="L502" t="str">
            <v>مرسيدس</v>
          </cell>
          <cell r="M502" t="str">
            <v>ازرق</v>
          </cell>
          <cell r="P502" t="str">
            <v>ابو أثير</v>
          </cell>
          <cell r="Q502" t="str">
            <v>معتمد1</v>
          </cell>
          <cell r="S502">
            <v>239</v>
          </cell>
        </row>
        <row r="503">
          <cell r="A503">
            <v>14919</v>
          </cell>
          <cell r="B503" t="str">
            <v>الانبار</v>
          </cell>
          <cell r="C503" t="str">
            <v>ميادين العطاء</v>
          </cell>
          <cell r="D503" t="str">
            <v>ياسر عبد احمد</v>
          </cell>
          <cell r="E503" t="str">
            <v>ياسر عبد احمد</v>
          </cell>
          <cell r="F503">
            <v>14919</v>
          </cell>
          <cell r="G503" t="str">
            <v>انبار-حمل</v>
          </cell>
          <cell r="H503">
            <v>32000</v>
          </cell>
          <cell r="I503">
            <v>36000</v>
          </cell>
          <cell r="J503">
            <v>2971</v>
          </cell>
          <cell r="K503" t="str">
            <v>الانبار</v>
          </cell>
          <cell r="L503" t="str">
            <v>مرسيدس</v>
          </cell>
          <cell r="M503" t="str">
            <v>سلفر+ازرق</v>
          </cell>
          <cell r="Q503" t="str">
            <v>معتمد1</v>
          </cell>
          <cell r="S503">
            <v>240</v>
          </cell>
        </row>
        <row r="504">
          <cell r="A504">
            <v>76774</v>
          </cell>
          <cell r="B504" t="str">
            <v>الانبار</v>
          </cell>
          <cell r="C504" t="str">
            <v>ميادين العطاء</v>
          </cell>
          <cell r="D504" t="str">
            <v>يحيى عايش محمد</v>
          </cell>
          <cell r="E504" t="str">
            <v>انور احميد عواد</v>
          </cell>
          <cell r="F504">
            <v>76774</v>
          </cell>
          <cell r="G504" t="str">
            <v>انبار-فحص</v>
          </cell>
          <cell r="H504">
            <v>32000</v>
          </cell>
          <cell r="I504">
            <v>36000</v>
          </cell>
          <cell r="J504">
            <v>1288</v>
          </cell>
          <cell r="K504" t="str">
            <v>الانبار</v>
          </cell>
          <cell r="L504" t="str">
            <v>مرسيدس</v>
          </cell>
          <cell r="M504" t="str">
            <v>ابيض</v>
          </cell>
          <cell r="P504" t="str">
            <v>صالح</v>
          </cell>
          <cell r="Q504" t="str">
            <v>معتمد1</v>
          </cell>
          <cell r="S504">
            <v>241</v>
          </cell>
        </row>
        <row r="505">
          <cell r="A505">
            <v>21460</v>
          </cell>
          <cell r="B505" t="str">
            <v>الانبار</v>
          </cell>
          <cell r="C505" t="str">
            <v>ميادين العطاء</v>
          </cell>
          <cell r="D505" t="str">
            <v>يوسف حمود احمد</v>
          </cell>
          <cell r="E505" t="str">
            <v>يوسف حمود احمد</v>
          </cell>
          <cell r="F505">
            <v>21460</v>
          </cell>
          <cell r="G505" t="str">
            <v>انبار-فحص</v>
          </cell>
          <cell r="H505">
            <v>31500</v>
          </cell>
          <cell r="I505">
            <v>37000</v>
          </cell>
          <cell r="J505">
            <v>680</v>
          </cell>
          <cell r="K505" t="str">
            <v>الانبار</v>
          </cell>
          <cell r="L505" t="str">
            <v>مرسيدس</v>
          </cell>
          <cell r="M505" t="str">
            <v>اخضر</v>
          </cell>
          <cell r="Q505" t="str">
            <v>معتمد1</v>
          </cell>
          <cell r="S505">
            <v>242</v>
          </cell>
        </row>
        <row r="506">
          <cell r="A506">
            <v>1543</v>
          </cell>
          <cell r="B506" t="str">
            <v>الانبار</v>
          </cell>
          <cell r="C506" t="str">
            <v>ميادين العطاء</v>
          </cell>
          <cell r="D506" t="str">
            <v>حميد فرج مخلف</v>
          </cell>
          <cell r="E506" t="str">
            <v>فراس محمد ابراهيم</v>
          </cell>
          <cell r="F506">
            <v>1543</v>
          </cell>
          <cell r="G506" t="str">
            <v>انبار-حمل</v>
          </cell>
          <cell r="H506">
            <v>38000</v>
          </cell>
          <cell r="I506">
            <v>44000</v>
          </cell>
          <cell r="J506">
            <v>2318</v>
          </cell>
          <cell r="K506" t="str">
            <v>الانبار</v>
          </cell>
          <cell r="L506" t="str">
            <v>مرسيدس</v>
          </cell>
          <cell r="M506" t="str">
            <v>سلفر</v>
          </cell>
          <cell r="N506">
            <v>329</v>
          </cell>
          <cell r="O506">
            <v>41402</v>
          </cell>
          <cell r="P506" t="str">
            <v>عماد</v>
          </cell>
          <cell r="Q506" t="str">
            <v>معتمد1</v>
          </cell>
          <cell r="R506" t="str">
            <v>ملحق / حسب طلب عماد</v>
          </cell>
          <cell r="S506">
            <v>243</v>
          </cell>
        </row>
        <row r="507">
          <cell r="A507">
            <v>86818</v>
          </cell>
          <cell r="B507" t="str">
            <v>الانبار</v>
          </cell>
          <cell r="C507" t="str">
            <v>ميادين العطاء</v>
          </cell>
          <cell r="D507" t="str">
            <v>جياد جوبان خلف</v>
          </cell>
          <cell r="E507" t="str">
            <v>احمد كامل حسين</v>
          </cell>
          <cell r="F507">
            <v>86818</v>
          </cell>
          <cell r="G507" t="str">
            <v>انبار - فحص</v>
          </cell>
          <cell r="H507">
            <v>39000</v>
          </cell>
          <cell r="I507">
            <v>43500</v>
          </cell>
          <cell r="J507">
            <v>3072</v>
          </cell>
          <cell r="K507" t="str">
            <v>الانبار</v>
          </cell>
          <cell r="L507" t="str">
            <v>افيكو</v>
          </cell>
          <cell r="M507" t="str">
            <v>احمر</v>
          </cell>
          <cell r="N507">
            <v>329</v>
          </cell>
          <cell r="O507">
            <v>41402</v>
          </cell>
          <cell r="P507" t="str">
            <v>عماد</v>
          </cell>
          <cell r="Q507" t="str">
            <v>معتمد1</v>
          </cell>
          <cell r="R507" t="str">
            <v>ملحق / حسب طلب عماد</v>
          </cell>
          <cell r="S507">
            <v>244</v>
          </cell>
        </row>
        <row r="508">
          <cell r="A508">
            <v>63173</v>
          </cell>
          <cell r="B508" t="str">
            <v>الانبار</v>
          </cell>
          <cell r="C508" t="str">
            <v>ميادين العطاء</v>
          </cell>
          <cell r="D508" t="str">
            <v>نبيل اسماعيل جار الله</v>
          </cell>
          <cell r="E508" t="str">
            <v>ذاكر حمود ثميل</v>
          </cell>
          <cell r="F508">
            <v>63173</v>
          </cell>
          <cell r="G508" t="str">
            <v>انبار - فحص</v>
          </cell>
          <cell r="H508">
            <v>37500</v>
          </cell>
          <cell r="I508">
            <v>42000</v>
          </cell>
          <cell r="J508">
            <v>3385</v>
          </cell>
          <cell r="K508" t="str">
            <v>الانبار</v>
          </cell>
          <cell r="L508" t="str">
            <v>سكانيا</v>
          </cell>
          <cell r="M508" t="str">
            <v>ابيض</v>
          </cell>
          <cell r="N508">
            <v>329</v>
          </cell>
          <cell r="O508">
            <v>41402</v>
          </cell>
          <cell r="P508" t="str">
            <v>صالح</v>
          </cell>
          <cell r="Q508" t="str">
            <v>معتمد1</v>
          </cell>
          <cell r="R508" t="str">
            <v>ملحق</v>
          </cell>
          <cell r="S508">
            <v>245</v>
          </cell>
        </row>
        <row r="509">
          <cell r="A509">
            <v>3698</v>
          </cell>
          <cell r="B509" t="str">
            <v>الانبار</v>
          </cell>
          <cell r="C509" t="str">
            <v>ميادين العطاء</v>
          </cell>
          <cell r="D509" t="str">
            <v>سعد احمد ذعار</v>
          </cell>
          <cell r="E509" t="str">
            <v>سعدون حمد كسار</v>
          </cell>
          <cell r="F509">
            <v>3698</v>
          </cell>
          <cell r="G509" t="str">
            <v>انبار-حمل</v>
          </cell>
          <cell r="H509">
            <v>36000</v>
          </cell>
          <cell r="I509">
            <v>36000</v>
          </cell>
          <cell r="J509">
            <v>3378</v>
          </cell>
          <cell r="K509" t="str">
            <v>الانبار</v>
          </cell>
          <cell r="L509" t="str">
            <v>مان</v>
          </cell>
          <cell r="M509" t="str">
            <v>احمر</v>
          </cell>
          <cell r="N509">
            <v>329</v>
          </cell>
          <cell r="O509">
            <v>41402</v>
          </cell>
          <cell r="P509" t="str">
            <v>ابو اثير</v>
          </cell>
          <cell r="Q509" t="str">
            <v>معتمد1</v>
          </cell>
          <cell r="R509" t="str">
            <v>ملحق</v>
          </cell>
          <cell r="S509">
            <v>246</v>
          </cell>
        </row>
        <row r="510">
          <cell r="A510">
            <v>59098</v>
          </cell>
          <cell r="B510" t="str">
            <v>الانبار</v>
          </cell>
          <cell r="C510" t="str">
            <v>ميادين العطاء</v>
          </cell>
          <cell r="D510" t="str">
            <v>احمد مطر جاسم</v>
          </cell>
          <cell r="E510" t="str">
            <v>دحام مشرف صباح</v>
          </cell>
          <cell r="F510">
            <v>59098</v>
          </cell>
          <cell r="G510" t="str">
            <v>انبار-فحص</v>
          </cell>
          <cell r="H510">
            <v>33000</v>
          </cell>
          <cell r="I510">
            <v>37000</v>
          </cell>
          <cell r="J510">
            <v>149</v>
          </cell>
          <cell r="K510" t="str">
            <v>الانبار</v>
          </cell>
          <cell r="L510" t="str">
            <v>افيكو</v>
          </cell>
          <cell r="M510" t="str">
            <v>ازرق</v>
          </cell>
          <cell r="N510">
            <v>329</v>
          </cell>
          <cell r="O510">
            <v>41402</v>
          </cell>
          <cell r="P510" t="str">
            <v>تأكد</v>
          </cell>
          <cell r="Q510" t="str">
            <v>معتمد1</v>
          </cell>
          <cell r="R510" t="str">
            <v>ملحق</v>
          </cell>
          <cell r="S510">
            <v>247</v>
          </cell>
        </row>
        <row r="511">
          <cell r="A511">
            <v>99865</v>
          </cell>
          <cell r="B511" t="str">
            <v>الانبار</v>
          </cell>
          <cell r="C511" t="str">
            <v>ميادين العطاء</v>
          </cell>
          <cell r="D511" t="str">
            <v>عماد جهاد مطلك</v>
          </cell>
          <cell r="E511" t="str">
            <v>ناظم فاضل عواد</v>
          </cell>
          <cell r="F511">
            <v>99865</v>
          </cell>
          <cell r="G511" t="str">
            <v>انبار-فحص</v>
          </cell>
          <cell r="H511">
            <v>33000</v>
          </cell>
          <cell r="I511">
            <v>36500</v>
          </cell>
          <cell r="J511">
            <v>3393</v>
          </cell>
          <cell r="K511" t="str">
            <v>الانبار</v>
          </cell>
          <cell r="L511" t="str">
            <v>مرسيدس</v>
          </cell>
          <cell r="M511" t="str">
            <v>ازرق</v>
          </cell>
          <cell r="N511">
            <v>329</v>
          </cell>
          <cell r="O511">
            <v>41402</v>
          </cell>
          <cell r="P511" t="str">
            <v>ابو حمزه</v>
          </cell>
          <cell r="Q511" t="str">
            <v>معتمد1</v>
          </cell>
          <cell r="R511" t="str">
            <v>ملحق</v>
          </cell>
          <cell r="S511">
            <v>248</v>
          </cell>
        </row>
        <row r="512">
          <cell r="A512">
            <v>23919</v>
          </cell>
          <cell r="B512" t="str">
            <v>الانبار</v>
          </cell>
          <cell r="C512" t="str">
            <v>ميادين العطاء</v>
          </cell>
          <cell r="D512" t="str">
            <v xml:space="preserve">اسماعيل مرشد مشوح </v>
          </cell>
          <cell r="E512" t="str">
            <v>صباح صالح اسود</v>
          </cell>
          <cell r="F512">
            <v>23919</v>
          </cell>
          <cell r="G512" t="str">
            <v>انبار-فحص</v>
          </cell>
          <cell r="H512">
            <v>38000</v>
          </cell>
          <cell r="I512">
            <v>38000</v>
          </cell>
          <cell r="J512">
            <v>1258</v>
          </cell>
          <cell r="K512" t="str">
            <v>الانبار</v>
          </cell>
          <cell r="L512" t="str">
            <v>مرسيدس</v>
          </cell>
          <cell r="M512" t="str">
            <v>ابيض</v>
          </cell>
          <cell r="N512">
            <v>329</v>
          </cell>
          <cell r="O512">
            <v>41402</v>
          </cell>
          <cell r="P512" t="str">
            <v>ابو اثير</v>
          </cell>
          <cell r="Q512" t="str">
            <v>معتمد1</v>
          </cell>
          <cell r="R512" t="str">
            <v>ملحق / اعادة اعتماد م مطلوب الى ابو اثير</v>
          </cell>
          <cell r="S512">
            <v>249</v>
          </cell>
        </row>
        <row r="513">
          <cell r="A513">
            <v>29039</v>
          </cell>
          <cell r="B513" t="str">
            <v>الانبار</v>
          </cell>
          <cell r="C513" t="str">
            <v>ميادين العطاء</v>
          </cell>
          <cell r="D513" t="str">
            <v>علي فرج مخلف</v>
          </cell>
          <cell r="E513" t="str">
            <v>علي فرج مخلف</v>
          </cell>
          <cell r="F513">
            <v>29039</v>
          </cell>
          <cell r="G513" t="str">
            <v>انبار-حمل</v>
          </cell>
          <cell r="H513">
            <v>37500</v>
          </cell>
          <cell r="I513">
            <v>40000</v>
          </cell>
          <cell r="J513">
            <v>3359</v>
          </cell>
          <cell r="K513" t="str">
            <v>الانبار</v>
          </cell>
          <cell r="L513" t="str">
            <v>مرسيدس</v>
          </cell>
          <cell r="M513" t="str">
            <v>اخضر</v>
          </cell>
          <cell r="N513">
            <v>329</v>
          </cell>
          <cell r="O513">
            <v>41402</v>
          </cell>
          <cell r="P513" t="str">
            <v>عماد</v>
          </cell>
          <cell r="Q513" t="str">
            <v>معتمد1</v>
          </cell>
          <cell r="R513" t="str">
            <v>ملحق / اعادة اعتماد حسب موافقة المالك والناقل عماد + طالب</v>
          </cell>
          <cell r="S513">
            <v>250</v>
          </cell>
        </row>
        <row r="514">
          <cell r="A514">
            <v>73274</v>
          </cell>
          <cell r="B514" t="str">
            <v>الانبار</v>
          </cell>
          <cell r="C514" t="str">
            <v>ميادين العطاء</v>
          </cell>
          <cell r="D514" t="str">
            <v>نوفل جسام محمد</v>
          </cell>
          <cell r="E514" t="str">
            <v>رعد دحام مطر</v>
          </cell>
          <cell r="F514">
            <v>73274</v>
          </cell>
          <cell r="G514" t="str">
            <v>انبار-فحص</v>
          </cell>
          <cell r="H514">
            <v>38000</v>
          </cell>
          <cell r="I514">
            <v>42000</v>
          </cell>
          <cell r="J514">
            <v>3349</v>
          </cell>
          <cell r="K514" t="str">
            <v>الانبار</v>
          </cell>
          <cell r="L514" t="str">
            <v>فولفو</v>
          </cell>
          <cell r="M514" t="str">
            <v>ابيض</v>
          </cell>
          <cell r="N514">
            <v>3782</v>
          </cell>
          <cell r="O514">
            <v>41420</v>
          </cell>
          <cell r="P514" t="str">
            <v>صالح</v>
          </cell>
          <cell r="Q514" t="str">
            <v>معتمد1</v>
          </cell>
          <cell r="R514" t="str">
            <v>ملحق</v>
          </cell>
          <cell r="S514">
            <v>251</v>
          </cell>
        </row>
        <row r="515">
          <cell r="A515">
            <v>8083</v>
          </cell>
          <cell r="B515" t="str">
            <v>الانبار</v>
          </cell>
          <cell r="C515" t="str">
            <v>ميادين العطاء</v>
          </cell>
          <cell r="D515" t="str">
            <v>حامد ياسين مرعي</v>
          </cell>
          <cell r="E515" t="str">
            <v>حامد سليمان ابراهيم</v>
          </cell>
          <cell r="F515">
            <v>8083</v>
          </cell>
          <cell r="G515" t="str">
            <v>انبار-حمل</v>
          </cell>
          <cell r="H515">
            <v>37000</v>
          </cell>
          <cell r="I515">
            <v>37000</v>
          </cell>
          <cell r="J515">
            <v>3421</v>
          </cell>
          <cell r="K515" t="str">
            <v>الانبار</v>
          </cell>
          <cell r="L515" t="str">
            <v>مرسيدس</v>
          </cell>
          <cell r="M515" t="str">
            <v>رصاصي</v>
          </cell>
          <cell r="N515">
            <v>3782</v>
          </cell>
          <cell r="O515">
            <v>41420</v>
          </cell>
          <cell r="P515" t="str">
            <v>محمد ح</v>
          </cell>
          <cell r="Q515" t="str">
            <v>معتمد1</v>
          </cell>
          <cell r="R515" t="str">
            <v>ملحق</v>
          </cell>
          <cell r="S515">
            <v>252</v>
          </cell>
        </row>
        <row r="516">
          <cell r="A516">
            <v>28981</v>
          </cell>
          <cell r="B516" t="str">
            <v>الانبار</v>
          </cell>
          <cell r="C516" t="str">
            <v>ميادين العطاء</v>
          </cell>
          <cell r="D516" t="str">
            <v>ادريس رشيد حمودي</v>
          </cell>
          <cell r="E516" t="str">
            <v>ادريس رشيد حمودي</v>
          </cell>
          <cell r="F516">
            <v>28981</v>
          </cell>
          <cell r="G516" t="str">
            <v>نينوى-حمل</v>
          </cell>
          <cell r="H516">
            <v>38000</v>
          </cell>
          <cell r="I516">
            <v>38000</v>
          </cell>
          <cell r="J516">
            <v>1462</v>
          </cell>
          <cell r="K516" t="str">
            <v>الموصل</v>
          </cell>
          <cell r="L516" t="str">
            <v>مرسيدس</v>
          </cell>
          <cell r="M516" t="str">
            <v>ابيض</v>
          </cell>
          <cell r="N516">
            <v>3782</v>
          </cell>
          <cell r="O516">
            <v>41420</v>
          </cell>
          <cell r="P516" t="str">
            <v>حكيم</v>
          </cell>
          <cell r="Q516" t="str">
            <v>معتمد1</v>
          </cell>
          <cell r="R516" t="str">
            <v>ملحق</v>
          </cell>
          <cell r="S516">
            <v>253</v>
          </cell>
        </row>
        <row r="517">
          <cell r="A517">
            <v>79799</v>
          </cell>
          <cell r="B517" t="str">
            <v>الانبار</v>
          </cell>
          <cell r="C517" t="str">
            <v>ميادين العطاء</v>
          </cell>
          <cell r="D517" t="str">
            <v>مؤيد شعبان مخلف</v>
          </cell>
          <cell r="E517" t="str">
            <v>جمعة شرقاط حمودي</v>
          </cell>
          <cell r="F517">
            <v>79799</v>
          </cell>
          <cell r="G517" t="str">
            <v>انبار-فحص</v>
          </cell>
          <cell r="H517">
            <v>33000</v>
          </cell>
          <cell r="I517">
            <v>37000</v>
          </cell>
          <cell r="J517">
            <v>1379</v>
          </cell>
          <cell r="K517" t="str">
            <v>الموصل</v>
          </cell>
          <cell r="L517" t="str">
            <v>افيكو</v>
          </cell>
          <cell r="M517" t="str">
            <v>ابيض</v>
          </cell>
          <cell r="N517">
            <v>3782</v>
          </cell>
          <cell r="O517">
            <v>41420</v>
          </cell>
          <cell r="P517" t="str">
            <v>حكيم</v>
          </cell>
          <cell r="Q517" t="str">
            <v>معتمد1</v>
          </cell>
          <cell r="R517" t="str">
            <v>ملحق</v>
          </cell>
          <cell r="S517">
            <v>254</v>
          </cell>
        </row>
        <row r="518">
          <cell r="A518">
            <v>56718</v>
          </cell>
          <cell r="B518" t="str">
            <v>الانبار</v>
          </cell>
          <cell r="C518" t="str">
            <v>ميادين العطاء</v>
          </cell>
          <cell r="D518" t="str">
            <v>حميد خضير هراط</v>
          </cell>
          <cell r="E518" t="str">
            <v>اسماعيل حميد خلف</v>
          </cell>
          <cell r="F518">
            <v>56718</v>
          </cell>
          <cell r="G518" t="str">
            <v>انبار-فحص</v>
          </cell>
          <cell r="H518">
            <v>32500</v>
          </cell>
          <cell r="I518">
            <v>36000</v>
          </cell>
          <cell r="J518">
            <v>4004</v>
          </cell>
          <cell r="K518" t="str">
            <v>الانبار</v>
          </cell>
          <cell r="L518" t="str">
            <v>مرسيدس</v>
          </cell>
          <cell r="M518" t="str">
            <v>ابيض</v>
          </cell>
          <cell r="N518">
            <v>4373</v>
          </cell>
          <cell r="O518">
            <v>41436</v>
          </cell>
          <cell r="P518" t="str">
            <v>صالح</v>
          </cell>
          <cell r="Q518" t="str">
            <v>معتمد1</v>
          </cell>
          <cell r="R518" t="str">
            <v>ملحق</v>
          </cell>
          <cell r="S518">
            <v>255</v>
          </cell>
        </row>
        <row r="519">
          <cell r="A519">
            <v>103651</v>
          </cell>
          <cell r="B519" t="str">
            <v>الانبار</v>
          </cell>
          <cell r="C519" t="str">
            <v>ميادين العطاء</v>
          </cell>
          <cell r="D519" t="str">
            <v>اسامة ناجي فرحان</v>
          </cell>
          <cell r="E519" t="str">
            <v>ناجي فرحان حسن</v>
          </cell>
          <cell r="F519">
            <v>103651</v>
          </cell>
          <cell r="G519" t="str">
            <v>انبار-فحص</v>
          </cell>
          <cell r="H519">
            <v>40000</v>
          </cell>
          <cell r="I519">
            <v>40000</v>
          </cell>
          <cell r="J519">
            <v>2605</v>
          </cell>
          <cell r="K519" t="str">
            <v>الانبار</v>
          </cell>
          <cell r="L519" t="str">
            <v>مرسيدس</v>
          </cell>
          <cell r="M519" t="str">
            <v>ابيض</v>
          </cell>
          <cell r="N519">
            <v>4373</v>
          </cell>
          <cell r="O519">
            <v>41436</v>
          </cell>
          <cell r="P519" t="str">
            <v>صالح</v>
          </cell>
          <cell r="Q519" t="str">
            <v>معتمد1</v>
          </cell>
          <cell r="R519" t="str">
            <v>ملحق</v>
          </cell>
          <cell r="S519">
            <v>256</v>
          </cell>
        </row>
        <row r="520">
          <cell r="A520">
            <v>2352</v>
          </cell>
          <cell r="B520" t="str">
            <v>الانبار</v>
          </cell>
          <cell r="C520" t="str">
            <v>ميادين العطاء</v>
          </cell>
          <cell r="D520" t="str">
            <v>محمد عبد السلام شهاب</v>
          </cell>
          <cell r="E520" t="str">
            <v>جمعه سامي حمدان</v>
          </cell>
          <cell r="F520">
            <v>2352</v>
          </cell>
          <cell r="G520" t="str">
            <v>انبار-فحص</v>
          </cell>
          <cell r="H520">
            <v>37500</v>
          </cell>
          <cell r="I520">
            <v>42000</v>
          </cell>
          <cell r="J520">
            <v>3140</v>
          </cell>
          <cell r="K520" t="str">
            <v>الانبار</v>
          </cell>
          <cell r="L520" t="str">
            <v>مرسيدس</v>
          </cell>
          <cell r="M520" t="str">
            <v>احمر</v>
          </cell>
          <cell r="N520">
            <v>5645</v>
          </cell>
          <cell r="O520">
            <v>41490</v>
          </cell>
          <cell r="Q520" t="str">
            <v>معتمد1</v>
          </cell>
          <cell r="R520" t="str">
            <v>ملحق رقم /1</v>
          </cell>
          <cell r="S520">
            <v>257</v>
          </cell>
          <cell r="T520" t="str">
            <v>D:\صور الكتب الصادر\الكتب الصادرة\5645  كتاب اعتماد بيجي - ميادين.BMP</v>
          </cell>
          <cell r="U520" t="str">
            <v>D:\صور الكتب الصادر\الكتب الصادرة\237  5645.BMP</v>
          </cell>
        </row>
        <row r="521">
          <cell r="A521">
            <v>12855</v>
          </cell>
          <cell r="B521" t="str">
            <v>الانبار</v>
          </cell>
          <cell r="C521" t="str">
            <v>ميادين العطاء</v>
          </cell>
          <cell r="D521" t="str">
            <v>سلام حميد فرحان</v>
          </cell>
          <cell r="E521" t="str">
            <v>سلام حميد فرحان</v>
          </cell>
          <cell r="F521">
            <v>12855</v>
          </cell>
          <cell r="G521" t="str">
            <v>انبار-حمل</v>
          </cell>
          <cell r="H521">
            <v>38500</v>
          </cell>
          <cell r="I521">
            <v>43000</v>
          </cell>
          <cell r="J521">
            <v>2881</v>
          </cell>
          <cell r="K521" t="str">
            <v>الانبار</v>
          </cell>
          <cell r="L521" t="str">
            <v>مرسيدس</v>
          </cell>
          <cell r="M521" t="str">
            <v>ابيض</v>
          </cell>
          <cell r="N521">
            <v>5645</v>
          </cell>
          <cell r="O521">
            <v>41490</v>
          </cell>
          <cell r="Q521" t="str">
            <v>معتمد1</v>
          </cell>
          <cell r="R521" t="str">
            <v>ملحق رقم /1</v>
          </cell>
          <cell r="S521">
            <v>258</v>
          </cell>
          <cell r="T521" t="str">
            <v>D:\صور الكتب الصادر\الكتب الصادرة\5645  كتاب اعتماد بيجي - ميادين.BMP</v>
          </cell>
          <cell r="U521" t="str">
            <v>D:\صور الكتب الصادر\الكتب الصادرة\237  5645.BMP</v>
          </cell>
        </row>
        <row r="522">
          <cell r="A522">
            <v>19477</v>
          </cell>
          <cell r="B522" t="str">
            <v>الانبار</v>
          </cell>
          <cell r="C522" t="str">
            <v>ميادين العطاء</v>
          </cell>
          <cell r="D522" t="str">
            <v>خالد حميد فرحان</v>
          </cell>
          <cell r="E522" t="str">
            <v>خالد حميد فرحان</v>
          </cell>
          <cell r="F522">
            <v>19477</v>
          </cell>
          <cell r="G522" t="str">
            <v>انبار-حمل</v>
          </cell>
          <cell r="H522">
            <v>38000</v>
          </cell>
          <cell r="I522">
            <v>43000</v>
          </cell>
          <cell r="J522">
            <v>4027</v>
          </cell>
          <cell r="K522" t="str">
            <v>الانبار</v>
          </cell>
          <cell r="L522" t="str">
            <v>مرسيدس</v>
          </cell>
          <cell r="M522" t="str">
            <v>سلفر</v>
          </cell>
          <cell r="N522">
            <v>5645</v>
          </cell>
          <cell r="O522">
            <v>41490</v>
          </cell>
          <cell r="Q522" t="str">
            <v>معتمد1</v>
          </cell>
          <cell r="R522" t="str">
            <v>ملحق رقم /1</v>
          </cell>
          <cell r="S522">
            <v>259</v>
          </cell>
          <cell r="T522" t="str">
            <v>D:\صور الكتب الصادر\الكتب الصادرة\5645  كتاب اعتماد بيجي - ميادين.BMP</v>
          </cell>
          <cell r="U522" t="str">
            <v>D:\صور الكتب الصادر\الكتب الصادرة\237  5645.BMP</v>
          </cell>
        </row>
        <row r="523">
          <cell r="A523">
            <v>23795</v>
          </cell>
          <cell r="B523" t="str">
            <v>الانبار</v>
          </cell>
          <cell r="C523" t="str">
            <v>ميادين العطاء</v>
          </cell>
          <cell r="D523" t="str">
            <v>ثامر حاتم محمد</v>
          </cell>
          <cell r="E523" t="str">
            <v>سعيد شلش محمد</v>
          </cell>
          <cell r="F523">
            <v>23795</v>
          </cell>
          <cell r="G523" t="str">
            <v>انبار-فحص</v>
          </cell>
          <cell r="H523">
            <v>32000</v>
          </cell>
          <cell r="I523">
            <v>32000</v>
          </cell>
          <cell r="J523">
            <v>3435</v>
          </cell>
          <cell r="K523" t="str">
            <v>الانبار</v>
          </cell>
          <cell r="L523" t="str">
            <v>فولفو</v>
          </cell>
          <cell r="M523" t="str">
            <v>ابيض</v>
          </cell>
          <cell r="N523">
            <v>5645</v>
          </cell>
          <cell r="O523">
            <v>41490</v>
          </cell>
          <cell r="Q523" t="str">
            <v>معتمد1</v>
          </cell>
          <cell r="R523" t="str">
            <v>ملحق رقم /1</v>
          </cell>
          <cell r="S523">
            <v>260</v>
          </cell>
          <cell r="T523" t="str">
            <v>D:\صور الكتب الصادر\الكتب الصادرة\5645  كتاب اعتماد بيجي - ميادين.BMP</v>
          </cell>
          <cell r="U523" t="str">
            <v>D:\صور الكتب الصادر\الكتب الصادرة\237  5645.BMP</v>
          </cell>
        </row>
        <row r="524">
          <cell r="A524">
            <v>47224</v>
          </cell>
          <cell r="B524" t="str">
            <v>الانبار</v>
          </cell>
          <cell r="C524" t="str">
            <v>ميادين العطاء</v>
          </cell>
          <cell r="D524" t="str">
            <v>ساجد حميد فرحان</v>
          </cell>
          <cell r="E524" t="str">
            <v>ساجد حميد فرحان</v>
          </cell>
          <cell r="F524">
            <v>47224</v>
          </cell>
          <cell r="G524" t="str">
            <v>انبار-فحص</v>
          </cell>
          <cell r="H524">
            <v>33000</v>
          </cell>
          <cell r="I524">
            <v>37000</v>
          </cell>
          <cell r="J524">
            <v>1995</v>
          </cell>
          <cell r="K524" t="str">
            <v>الانبار</v>
          </cell>
          <cell r="L524" t="str">
            <v>مرسيدس</v>
          </cell>
          <cell r="M524" t="str">
            <v>ابيض</v>
          </cell>
          <cell r="N524">
            <v>5645</v>
          </cell>
          <cell r="O524">
            <v>41490</v>
          </cell>
          <cell r="Q524" t="str">
            <v>معتمد1</v>
          </cell>
          <cell r="R524" t="str">
            <v>ملحق رقم /1</v>
          </cell>
          <cell r="S524">
            <v>261</v>
          </cell>
          <cell r="T524" t="str">
            <v>D:\صور الكتب الصادر\الكتب الصادرة\5645  كتاب اعتماد بيجي - ميادين.BMP</v>
          </cell>
          <cell r="U524" t="str">
            <v>D:\صور الكتب الصادر\الكتب الصادرة\237  5645.BMP</v>
          </cell>
        </row>
        <row r="525">
          <cell r="A525">
            <v>57707</v>
          </cell>
          <cell r="B525" t="str">
            <v>الانبار</v>
          </cell>
          <cell r="C525" t="str">
            <v>ميادين العطاء</v>
          </cell>
          <cell r="D525" t="str">
            <v>مروان حديد يسر</v>
          </cell>
          <cell r="E525" t="str">
            <v>لؤي شاكر هلال</v>
          </cell>
          <cell r="F525">
            <v>57707</v>
          </cell>
          <cell r="G525" t="str">
            <v>صلاح الدين-فحص</v>
          </cell>
          <cell r="H525">
            <v>37000</v>
          </cell>
          <cell r="I525">
            <v>37000</v>
          </cell>
          <cell r="J525">
            <v>3141</v>
          </cell>
          <cell r="K525" t="str">
            <v>الانبار</v>
          </cell>
          <cell r="L525" t="str">
            <v>مان</v>
          </cell>
          <cell r="M525" t="str">
            <v>احمر</v>
          </cell>
          <cell r="N525">
            <v>5645</v>
          </cell>
          <cell r="O525">
            <v>41490</v>
          </cell>
          <cell r="Q525" t="str">
            <v>معتمد1</v>
          </cell>
          <cell r="R525" t="str">
            <v>ملحق رقم /1</v>
          </cell>
          <cell r="S525">
            <v>262</v>
          </cell>
          <cell r="T525" t="str">
            <v>D:\صور الكتب الصادر\الكتب الصادرة\5645  كتاب اعتماد بيجي - ميادين.BMP</v>
          </cell>
          <cell r="U525" t="str">
            <v>D:\صور الكتب الصادر\الكتب الصادرة\237  5645.BMP</v>
          </cell>
        </row>
        <row r="526">
          <cell r="A526">
            <v>69013</v>
          </cell>
          <cell r="B526" t="str">
            <v>الانبار</v>
          </cell>
          <cell r="C526" t="str">
            <v>ميادين العطاء</v>
          </cell>
          <cell r="D526" t="str">
            <v xml:space="preserve"> رعد حميد ذياب</v>
          </cell>
          <cell r="E526" t="str">
            <v>احمد طالب عذاب</v>
          </cell>
          <cell r="F526">
            <v>69013</v>
          </cell>
          <cell r="G526" t="str">
            <v>انبار-فحص</v>
          </cell>
          <cell r="H526">
            <v>31500</v>
          </cell>
          <cell r="I526">
            <v>35000</v>
          </cell>
          <cell r="J526">
            <v>235</v>
          </cell>
          <cell r="K526" t="str">
            <v>الانبار</v>
          </cell>
          <cell r="L526" t="str">
            <v>مرسيدس</v>
          </cell>
          <cell r="M526" t="str">
            <v>ازرق</v>
          </cell>
          <cell r="N526">
            <v>5645</v>
          </cell>
          <cell r="O526">
            <v>41490</v>
          </cell>
          <cell r="Q526" t="str">
            <v>معتمد1</v>
          </cell>
          <cell r="R526" t="str">
            <v>ملحق رقم /1</v>
          </cell>
          <cell r="S526">
            <v>263</v>
          </cell>
          <cell r="T526" t="str">
            <v>D:\صور الكتب الصادر\الكتب الصادرة\5645  كتاب اعتماد بيجي - ميادين.BMP</v>
          </cell>
          <cell r="U526" t="str">
            <v>D:\صور الكتب الصادر\الكتب الصادرة\237  5645.BMP</v>
          </cell>
        </row>
        <row r="527">
          <cell r="A527">
            <v>74701</v>
          </cell>
          <cell r="B527" t="str">
            <v>الانبار</v>
          </cell>
          <cell r="C527" t="str">
            <v>ميادين العطاء</v>
          </cell>
          <cell r="D527" t="str">
            <v>جمال محيسن علي</v>
          </cell>
          <cell r="E527" t="str">
            <v>عمر جمال محيسن</v>
          </cell>
          <cell r="F527">
            <v>74701</v>
          </cell>
          <cell r="G527" t="str">
            <v>انبار-فحص</v>
          </cell>
          <cell r="H527">
            <v>40000</v>
          </cell>
          <cell r="I527">
            <v>40000</v>
          </cell>
          <cell r="J527">
            <v>3448</v>
          </cell>
          <cell r="K527" t="str">
            <v>الانبار</v>
          </cell>
          <cell r="L527" t="str">
            <v>افيكو</v>
          </cell>
          <cell r="M527" t="str">
            <v>ابيض</v>
          </cell>
          <cell r="N527">
            <v>5645</v>
          </cell>
          <cell r="O527">
            <v>41490</v>
          </cell>
          <cell r="Q527" t="str">
            <v>معتمد1</v>
          </cell>
          <cell r="R527" t="str">
            <v>ملحق رقم /1</v>
          </cell>
          <cell r="S527">
            <v>264</v>
          </cell>
          <cell r="T527" t="str">
            <v>D:\صور الكتب الصادر\الكتب الصادرة\5645  كتاب اعتماد بيجي - ميادين.BMP</v>
          </cell>
          <cell r="U527" t="str">
            <v>D:\صور الكتب الصادر\الكتب الصادرة\237  5645.BMP</v>
          </cell>
        </row>
        <row r="528">
          <cell r="A528">
            <v>83561</v>
          </cell>
          <cell r="B528" t="str">
            <v>الانبار</v>
          </cell>
          <cell r="C528" t="str">
            <v>ميادين العطاء</v>
          </cell>
          <cell r="D528" t="str">
            <v>خميس خلف حمادي</v>
          </cell>
          <cell r="E528" t="str">
            <v>محمد عبد موسى</v>
          </cell>
          <cell r="F528">
            <v>83561</v>
          </cell>
          <cell r="G528" t="str">
            <v>انبار-فحص</v>
          </cell>
          <cell r="H528">
            <v>32500</v>
          </cell>
          <cell r="I528">
            <v>36500</v>
          </cell>
          <cell r="J528">
            <v>3451</v>
          </cell>
          <cell r="K528" t="str">
            <v>الانبار</v>
          </cell>
          <cell r="L528" t="str">
            <v>مرسيدس</v>
          </cell>
          <cell r="M528" t="str">
            <v>ازرق</v>
          </cell>
          <cell r="N528">
            <v>5645</v>
          </cell>
          <cell r="O528">
            <v>41490</v>
          </cell>
          <cell r="Q528" t="str">
            <v>معتمد1</v>
          </cell>
          <cell r="R528" t="str">
            <v>ملحق رقم /1</v>
          </cell>
          <cell r="S528">
            <v>265</v>
          </cell>
          <cell r="T528" t="str">
            <v>D:\صور الكتب الصادر\الكتب الصادرة\5645  كتاب اعتماد بيجي - ميادين.BMP</v>
          </cell>
          <cell r="U528" t="str">
            <v>D:\صور الكتب الصادر\الكتب الصادرة\237  5645.BMP</v>
          </cell>
        </row>
        <row r="529">
          <cell r="A529">
            <v>397588</v>
          </cell>
          <cell r="B529" t="str">
            <v>الانبار</v>
          </cell>
          <cell r="C529" t="str">
            <v>ميادين العطاء</v>
          </cell>
          <cell r="D529" t="str">
            <v>هادي خليل ابراهيم</v>
          </cell>
          <cell r="E529" t="str">
            <v>هادي خليل ابراهيم</v>
          </cell>
          <cell r="F529">
            <v>397588</v>
          </cell>
          <cell r="G529" t="str">
            <v>بغداد-فحص</v>
          </cell>
          <cell r="H529">
            <v>30500</v>
          </cell>
          <cell r="I529">
            <v>33500</v>
          </cell>
          <cell r="J529">
            <v>2151</v>
          </cell>
          <cell r="K529" t="str">
            <v>الانبار</v>
          </cell>
          <cell r="L529" t="str">
            <v>افيكو</v>
          </cell>
          <cell r="M529" t="str">
            <v>ابيض</v>
          </cell>
          <cell r="N529">
            <v>5645</v>
          </cell>
          <cell r="O529">
            <v>41490</v>
          </cell>
          <cell r="Q529" t="str">
            <v>معتمد1</v>
          </cell>
          <cell r="R529" t="str">
            <v>ملحق رقم /1</v>
          </cell>
          <cell r="S529">
            <v>266</v>
          </cell>
          <cell r="T529" t="str">
            <v>D:\صور الكتب الصادر\الكتب الصادرة\5645  كتاب اعتماد بيجي - ميادين.BMP</v>
          </cell>
          <cell r="U529" t="str">
            <v>D:\صور الكتب الصادر\الكتب الصادرة\237  5645.BMP</v>
          </cell>
        </row>
        <row r="530">
          <cell r="A530" t="str">
            <v>مكرر</v>
          </cell>
          <cell r="B530" t="str">
            <v>الانبار</v>
          </cell>
          <cell r="C530" t="str">
            <v>ميادين العطاء</v>
          </cell>
          <cell r="D530" t="str">
            <v>حامد حماد خلف</v>
          </cell>
          <cell r="E530" t="str">
            <v>مصطفى عبد رشيد</v>
          </cell>
          <cell r="F530">
            <v>8590</v>
          </cell>
          <cell r="G530" t="str">
            <v>انبار-حمل</v>
          </cell>
          <cell r="H530">
            <v>38500</v>
          </cell>
          <cell r="I530">
            <v>43000</v>
          </cell>
          <cell r="J530">
            <v>2658</v>
          </cell>
          <cell r="K530" t="str">
            <v>الانبار</v>
          </cell>
          <cell r="L530" t="str">
            <v>مرسيدس</v>
          </cell>
          <cell r="M530" t="str">
            <v>ازرق</v>
          </cell>
          <cell r="N530">
            <v>5645</v>
          </cell>
          <cell r="O530">
            <v>41490</v>
          </cell>
          <cell r="P530" t="str">
            <v>مكرر</v>
          </cell>
          <cell r="Q530" t="str">
            <v>معتمد1</v>
          </cell>
          <cell r="R530" t="str">
            <v>ملحق رقم /1</v>
          </cell>
          <cell r="S530">
            <v>267</v>
          </cell>
          <cell r="T530" t="str">
            <v>D:\صور الكتب الصادر\الكتب الصادرة\5645  كتاب اعتماد بيجي - ميادين.BMP</v>
          </cell>
          <cell r="U530" t="str">
            <v>D:\صور الكتب الصادر\الكتب الصادرة\237  5645.BMP</v>
          </cell>
        </row>
        <row r="531">
          <cell r="A531">
            <v>552465</v>
          </cell>
          <cell r="B531" t="str">
            <v>الانبار</v>
          </cell>
          <cell r="C531" t="str">
            <v>ميادين العطاء</v>
          </cell>
          <cell r="D531" t="str">
            <v>مشتاق طالب جاسم</v>
          </cell>
          <cell r="E531" t="str">
            <v>مجبل عويد فرحان</v>
          </cell>
          <cell r="F531">
            <v>552465</v>
          </cell>
          <cell r="G531" t="str">
            <v>بغداد-فحص</v>
          </cell>
          <cell r="H531">
            <v>36000</v>
          </cell>
          <cell r="I531">
            <v>36000</v>
          </cell>
          <cell r="J531">
            <v>1529</v>
          </cell>
          <cell r="K531" t="str">
            <v>الانبار</v>
          </cell>
          <cell r="L531" t="str">
            <v>سكانيا</v>
          </cell>
          <cell r="M531" t="str">
            <v>ابيض</v>
          </cell>
          <cell r="N531">
            <v>5645</v>
          </cell>
          <cell r="O531">
            <v>41490</v>
          </cell>
          <cell r="Q531" t="str">
            <v>معتمد1</v>
          </cell>
          <cell r="R531" t="str">
            <v>ملحق رقم /1</v>
          </cell>
          <cell r="S531">
            <v>268</v>
          </cell>
          <cell r="T531" t="str">
            <v>D:\صور الكتب الصادر\الكتب الصادرة\5645  كتاب اعتماد بيجي - ميادين.BMP</v>
          </cell>
          <cell r="U531" t="str">
            <v>D:\صور الكتب الصادر\الكتب الصادرة\237  5645.BMP</v>
          </cell>
        </row>
        <row r="532">
          <cell r="A532">
            <v>1589</v>
          </cell>
          <cell r="B532" t="str">
            <v>الانبار</v>
          </cell>
          <cell r="C532" t="str">
            <v>ميادين العطاء</v>
          </cell>
          <cell r="D532" t="str">
            <v>لؤي عبد رشيد</v>
          </cell>
          <cell r="E532" t="str">
            <v>فراس عبد رشيد</v>
          </cell>
          <cell r="F532">
            <v>1589</v>
          </cell>
          <cell r="G532" t="str">
            <v>انبار-حمل</v>
          </cell>
          <cell r="H532">
            <v>38500</v>
          </cell>
          <cell r="I532">
            <v>43000</v>
          </cell>
          <cell r="J532">
            <v>3246</v>
          </cell>
          <cell r="K532" t="str">
            <v>الانبار</v>
          </cell>
          <cell r="L532" t="str">
            <v>مرسيدس</v>
          </cell>
          <cell r="M532" t="str">
            <v>ابيض</v>
          </cell>
          <cell r="N532">
            <v>5645</v>
          </cell>
          <cell r="O532">
            <v>41490</v>
          </cell>
          <cell r="Q532" t="str">
            <v>معتمد1</v>
          </cell>
          <cell r="R532" t="str">
            <v>ملحق رقم /1</v>
          </cell>
          <cell r="S532">
            <v>269</v>
          </cell>
          <cell r="T532" t="str">
            <v>D:\صور الكتب الصادر\الكتب الصادرة\5645  كتاب اعتماد بيجي - ميادين.BMP</v>
          </cell>
          <cell r="U532" t="str">
            <v>D:\صور الكتب الصادر\الكتب الصادرة\237  5645.BMP</v>
          </cell>
        </row>
        <row r="533">
          <cell r="A533">
            <v>42183</v>
          </cell>
          <cell r="B533" t="str">
            <v>الانبار</v>
          </cell>
          <cell r="C533" t="str">
            <v>ميادين العطاء</v>
          </cell>
          <cell r="D533" t="str">
            <v>عدنان مدب مجحم</v>
          </cell>
          <cell r="E533" t="str">
            <v>علاء رشيد فرحان</v>
          </cell>
          <cell r="F533">
            <v>42183</v>
          </cell>
          <cell r="G533" t="str">
            <v>انبار-فحص</v>
          </cell>
          <cell r="H533">
            <v>37500</v>
          </cell>
          <cell r="I533">
            <v>42000</v>
          </cell>
          <cell r="J533">
            <v>2525</v>
          </cell>
          <cell r="K533" t="str">
            <v>الانبار</v>
          </cell>
          <cell r="L533" t="str">
            <v>سكانيا</v>
          </cell>
          <cell r="M533" t="str">
            <v>احمر</v>
          </cell>
          <cell r="N533">
            <v>5645</v>
          </cell>
          <cell r="O533">
            <v>41490</v>
          </cell>
          <cell r="Q533" t="str">
            <v>معتمد1</v>
          </cell>
          <cell r="R533" t="str">
            <v>ملحق رقم /1</v>
          </cell>
          <cell r="S533">
            <v>270</v>
          </cell>
          <cell r="T533" t="str">
            <v>D:\صور الكتب الصادر\الكتب الصادرة\5645  كتاب اعتماد بيجي - ميادين.BMP</v>
          </cell>
          <cell r="U533" t="str">
            <v>D:\صور الكتب الصادر\الكتب الصادرة\237  5645.BMP</v>
          </cell>
        </row>
        <row r="534">
          <cell r="A534">
            <v>56656</v>
          </cell>
          <cell r="B534" t="str">
            <v>الانبار</v>
          </cell>
          <cell r="C534" t="str">
            <v>ميادين العطاء</v>
          </cell>
          <cell r="D534" t="str">
            <v xml:space="preserve">علي عبد محمد </v>
          </cell>
          <cell r="E534" t="str">
            <v>احمد شهاب احمد</v>
          </cell>
          <cell r="F534">
            <v>56656</v>
          </cell>
          <cell r="G534" t="str">
            <v>انبار-فحص</v>
          </cell>
          <cell r="H534">
            <v>34500</v>
          </cell>
          <cell r="I534">
            <v>34500</v>
          </cell>
          <cell r="J534">
            <v>202</v>
          </cell>
          <cell r="K534" t="str">
            <v>الانبار</v>
          </cell>
          <cell r="L534" t="str">
            <v>سكانيا</v>
          </cell>
          <cell r="M534" t="str">
            <v>ابيض</v>
          </cell>
          <cell r="N534">
            <v>6303</v>
          </cell>
          <cell r="O534">
            <v>41518</v>
          </cell>
          <cell r="P534" t="str">
            <v>كفاش</v>
          </cell>
          <cell r="Q534" t="str">
            <v>اعادة ارسال</v>
          </cell>
          <cell r="R534" t="str">
            <v>ملحق رقم/2</v>
          </cell>
          <cell r="S534">
            <v>271</v>
          </cell>
          <cell r="T534" t="str">
            <v>فقدان الكتاب في الهيئة</v>
          </cell>
        </row>
        <row r="535">
          <cell r="A535">
            <v>84274</v>
          </cell>
          <cell r="B535" t="str">
            <v>الانبار</v>
          </cell>
          <cell r="C535" t="str">
            <v>ميادين العطاء</v>
          </cell>
          <cell r="D535" t="str">
            <v>محمد مخلف ضايع</v>
          </cell>
          <cell r="E535" t="str">
            <v>سعدون خلف ضايع</v>
          </cell>
          <cell r="F535">
            <v>84274</v>
          </cell>
          <cell r="G535" t="str">
            <v>انبار-فحص</v>
          </cell>
          <cell r="H535">
            <v>43000</v>
          </cell>
          <cell r="I535">
            <v>43000</v>
          </cell>
          <cell r="J535">
            <v>1933</v>
          </cell>
          <cell r="K535" t="str">
            <v>الانبار</v>
          </cell>
          <cell r="L535" t="str">
            <v>سكانيا</v>
          </cell>
          <cell r="M535" t="str">
            <v>اصفر</v>
          </cell>
          <cell r="N535">
            <v>6303</v>
          </cell>
          <cell r="O535">
            <v>41518</v>
          </cell>
          <cell r="P535" t="str">
            <v>متفرقة</v>
          </cell>
          <cell r="Q535" t="str">
            <v>اعادة ارسال</v>
          </cell>
          <cell r="R535" t="str">
            <v>ملحق رقم/2</v>
          </cell>
          <cell r="S535">
            <v>273</v>
          </cell>
          <cell r="T535" t="str">
            <v>فقدان الكتاب في الهيئة</v>
          </cell>
        </row>
        <row r="536">
          <cell r="A536">
            <v>52551</v>
          </cell>
          <cell r="B536" t="str">
            <v>الانبار</v>
          </cell>
          <cell r="C536" t="str">
            <v>ميادين العطاء</v>
          </cell>
          <cell r="D536" t="str">
            <v>فالح شنر حرج</v>
          </cell>
          <cell r="E536" t="str">
            <v>ستار جبر لاحج</v>
          </cell>
          <cell r="F536">
            <v>52551</v>
          </cell>
          <cell r="G536" t="str">
            <v>انبار-فحص</v>
          </cell>
          <cell r="H536">
            <v>33000</v>
          </cell>
          <cell r="I536">
            <v>37000</v>
          </cell>
          <cell r="J536">
            <v>3491</v>
          </cell>
          <cell r="K536" t="str">
            <v>الانبار</v>
          </cell>
          <cell r="L536" t="str">
            <v>مرسيدس</v>
          </cell>
          <cell r="M536" t="str">
            <v>ازرق</v>
          </cell>
          <cell r="N536">
            <v>6303</v>
          </cell>
          <cell r="O536">
            <v>41518</v>
          </cell>
          <cell r="P536" t="str">
            <v>صلاح</v>
          </cell>
          <cell r="Q536" t="str">
            <v>اعادة ارسال</v>
          </cell>
          <cell r="R536" t="str">
            <v>ملحق رقم/2</v>
          </cell>
          <cell r="S536">
            <v>274</v>
          </cell>
          <cell r="T536" t="str">
            <v>فقدان الكتاب في الهيئة</v>
          </cell>
        </row>
        <row r="537">
          <cell r="A537">
            <v>6176</v>
          </cell>
          <cell r="B537" t="str">
            <v>الانبار</v>
          </cell>
          <cell r="C537" t="str">
            <v>ميادين العطاء</v>
          </cell>
          <cell r="D537" t="str">
            <v>اركان سامي جاسم</v>
          </cell>
          <cell r="E537" t="str">
            <v>محمد حميد محمد</v>
          </cell>
          <cell r="F537">
            <v>6176</v>
          </cell>
          <cell r="G537" t="str">
            <v>انبار-حمل</v>
          </cell>
          <cell r="H537">
            <v>34000</v>
          </cell>
          <cell r="I537">
            <v>38000</v>
          </cell>
          <cell r="J537">
            <v>1540</v>
          </cell>
          <cell r="K537" t="str">
            <v>الانبار</v>
          </cell>
          <cell r="L537" t="str">
            <v>مان</v>
          </cell>
          <cell r="M537" t="str">
            <v>ابيض</v>
          </cell>
          <cell r="N537">
            <v>6303</v>
          </cell>
          <cell r="O537">
            <v>41518</v>
          </cell>
          <cell r="P537" t="str">
            <v>ابو احمد</v>
          </cell>
          <cell r="Q537" t="str">
            <v>اعادة ارسال</v>
          </cell>
          <cell r="R537" t="str">
            <v>ملحق رقم/2</v>
          </cell>
          <cell r="S537">
            <v>276</v>
          </cell>
          <cell r="T537" t="str">
            <v>فقدان الكتاب في الهيئة</v>
          </cell>
        </row>
        <row r="538">
          <cell r="A538">
            <v>194572</v>
          </cell>
          <cell r="B538" t="str">
            <v>الانبار</v>
          </cell>
          <cell r="C538" t="str">
            <v>ميادين العطاء</v>
          </cell>
          <cell r="D538" t="str">
            <v>مالك فرحان محمد</v>
          </cell>
          <cell r="E538" t="str">
            <v>تحرير يوسف حمود</v>
          </cell>
          <cell r="F538">
            <v>194572</v>
          </cell>
          <cell r="G538" t="str">
            <v>بغداد-فحص</v>
          </cell>
          <cell r="H538">
            <v>33000</v>
          </cell>
          <cell r="I538">
            <v>37000</v>
          </cell>
          <cell r="J538">
            <v>3377</v>
          </cell>
          <cell r="K538" t="str">
            <v>الانبار</v>
          </cell>
          <cell r="L538" t="str">
            <v>مرسيدس</v>
          </cell>
          <cell r="M538" t="str">
            <v>ابيض</v>
          </cell>
          <cell r="N538">
            <v>6303</v>
          </cell>
          <cell r="O538">
            <v>41518</v>
          </cell>
          <cell r="P538" t="str">
            <v>حكيم</v>
          </cell>
          <cell r="Q538" t="str">
            <v>اعادة ارسال</v>
          </cell>
          <cell r="R538" t="str">
            <v>ملحق رقم/2</v>
          </cell>
          <cell r="S538">
            <v>277</v>
          </cell>
          <cell r="T538" t="str">
            <v>فقدان الكتاب في الهيئة</v>
          </cell>
        </row>
        <row r="539">
          <cell r="A539">
            <v>20364</v>
          </cell>
          <cell r="B539" t="str">
            <v>الانبار</v>
          </cell>
          <cell r="C539" t="str">
            <v>ميادين العطاء</v>
          </cell>
          <cell r="D539" t="str">
            <v xml:space="preserve">عويد جوال علي </v>
          </cell>
          <cell r="E539" t="str">
            <v>عويد جوال علي</v>
          </cell>
          <cell r="F539">
            <v>20364</v>
          </cell>
          <cell r="G539" t="str">
            <v>انبار - حمل</v>
          </cell>
          <cell r="H539">
            <v>33000</v>
          </cell>
          <cell r="I539">
            <v>37000</v>
          </cell>
          <cell r="J539">
            <v>1707</v>
          </cell>
          <cell r="K539" t="str">
            <v>الانبار</v>
          </cell>
          <cell r="L539" t="str">
            <v>مرسيدس</v>
          </cell>
          <cell r="M539" t="str">
            <v>ابيض</v>
          </cell>
          <cell r="N539">
            <v>6303</v>
          </cell>
          <cell r="O539">
            <v>41518</v>
          </cell>
          <cell r="P539" t="str">
            <v>طالب</v>
          </cell>
          <cell r="Q539" t="str">
            <v>اعادة ارسال</v>
          </cell>
          <cell r="R539" t="str">
            <v>ملحق رقم/2</v>
          </cell>
          <cell r="S539">
            <v>278</v>
          </cell>
          <cell r="T539" t="str">
            <v>فقدان الكتاب في الهيئة</v>
          </cell>
        </row>
        <row r="540">
          <cell r="A540">
            <v>85382</v>
          </cell>
          <cell r="B540" t="str">
            <v>الانبار</v>
          </cell>
          <cell r="C540" t="str">
            <v>ميادين العطاء</v>
          </cell>
          <cell r="D540" t="str">
            <v>سعد عبد الله حمد</v>
          </cell>
          <cell r="E540" t="str">
            <v>اورنس جاسم محمد</v>
          </cell>
          <cell r="F540">
            <v>85382</v>
          </cell>
          <cell r="G540" t="str">
            <v>انبار - فحص</v>
          </cell>
          <cell r="H540">
            <v>39000</v>
          </cell>
          <cell r="I540">
            <v>39000</v>
          </cell>
          <cell r="J540">
            <v>1253</v>
          </cell>
          <cell r="K540" t="str">
            <v>الانبار</v>
          </cell>
          <cell r="L540" t="str">
            <v>مرسيدس</v>
          </cell>
          <cell r="M540" t="str">
            <v>ابيض</v>
          </cell>
          <cell r="N540">
            <v>6303</v>
          </cell>
          <cell r="O540">
            <v>41518</v>
          </cell>
          <cell r="P540" t="str">
            <v>طالب</v>
          </cell>
          <cell r="Q540" t="str">
            <v>اعادة ارسال</v>
          </cell>
          <cell r="R540" t="str">
            <v>ملحق رقم/2</v>
          </cell>
          <cell r="S540">
            <v>279</v>
          </cell>
          <cell r="T540" t="str">
            <v>فقدان الكتاب في الهيئة</v>
          </cell>
        </row>
        <row r="541">
          <cell r="A541">
            <v>87366</v>
          </cell>
          <cell r="B541" t="str">
            <v>الانبار</v>
          </cell>
          <cell r="C541" t="str">
            <v>ميادين العطاء</v>
          </cell>
          <cell r="D541" t="str">
            <v>علي عويد سيف</v>
          </cell>
          <cell r="E541" t="str">
            <v>وسام حبيب محمد</v>
          </cell>
          <cell r="F541">
            <v>87366</v>
          </cell>
          <cell r="G541" t="str">
            <v>انبار - فحص</v>
          </cell>
          <cell r="H541">
            <v>37000</v>
          </cell>
          <cell r="I541">
            <v>39500</v>
          </cell>
          <cell r="J541">
            <v>3430</v>
          </cell>
          <cell r="K541" t="str">
            <v>الانبار</v>
          </cell>
          <cell r="L541" t="str">
            <v>مرسيدس</v>
          </cell>
          <cell r="M541" t="str">
            <v>ازرق</v>
          </cell>
          <cell r="N541">
            <v>6303</v>
          </cell>
          <cell r="O541">
            <v>41518</v>
          </cell>
          <cell r="P541" t="str">
            <v>كفاش</v>
          </cell>
          <cell r="Q541" t="str">
            <v>اعادة ارسال</v>
          </cell>
          <cell r="R541" t="str">
            <v>ملحق رقم/2</v>
          </cell>
          <cell r="S541">
            <v>281</v>
          </cell>
          <cell r="T541" t="str">
            <v>فقدان الكتاب في الهيئة</v>
          </cell>
        </row>
        <row r="542">
          <cell r="A542">
            <v>62525</v>
          </cell>
          <cell r="B542" t="str">
            <v>الانبار</v>
          </cell>
          <cell r="C542" t="str">
            <v>ميادين العطاء</v>
          </cell>
          <cell r="D542" t="str">
            <v>خضير عباس عبد القادر</v>
          </cell>
          <cell r="E542" t="str">
            <v>نوار عباس صعب</v>
          </cell>
          <cell r="F542">
            <v>62525</v>
          </cell>
          <cell r="G542" t="str">
            <v>صلاح الدين-فحص</v>
          </cell>
          <cell r="H542">
            <v>38000</v>
          </cell>
          <cell r="I542">
            <v>38000</v>
          </cell>
          <cell r="J542">
            <v>1438</v>
          </cell>
          <cell r="K542" t="str">
            <v>الموصل</v>
          </cell>
          <cell r="L542" t="str">
            <v>فولفو</v>
          </cell>
          <cell r="M542" t="str">
            <v>ابيض</v>
          </cell>
          <cell r="N542">
            <v>6303</v>
          </cell>
          <cell r="O542">
            <v>41518</v>
          </cell>
          <cell r="P542" t="str">
            <v>صلاح</v>
          </cell>
          <cell r="Q542" t="str">
            <v>اعادة ارسال</v>
          </cell>
          <cell r="R542" t="str">
            <v>ملحق رقم/2</v>
          </cell>
          <cell r="S542">
            <v>286</v>
          </cell>
          <cell r="T542" t="str">
            <v>فقدان الكتاب في الهيئة</v>
          </cell>
        </row>
        <row r="543">
          <cell r="A543">
            <v>93524</v>
          </cell>
          <cell r="B543" t="str">
            <v>الانبار</v>
          </cell>
          <cell r="C543" t="str">
            <v>ميادين العطاء</v>
          </cell>
          <cell r="D543" t="str">
            <v>سعد حميد فرحان</v>
          </cell>
          <cell r="E543" t="str">
            <v>سعد حميد فرحان</v>
          </cell>
          <cell r="F543">
            <v>93524</v>
          </cell>
          <cell r="G543" t="str">
            <v>بغداد-حمل</v>
          </cell>
          <cell r="H543">
            <v>39000</v>
          </cell>
          <cell r="I543">
            <v>44000</v>
          </cell>
          <cell r="J543">
            <v>1787</v>
          </cell>
          <cell r="K543" t="str">
            <v>الانبار</v>
          </cell>
          <cell r="L543" t="str">
            <v>مرسيدس</v>
          </cell>
          <cell r="M543" t="str">
            <v>اصفر</v>
          </cell>
          <cell r="N543">
            <v>6303</v>
          </cell>
          <cell r="O543">
            <v>41518</v>
          </cell>
          <cell r="P543" t="str">
            <v>صلاح</v>
          </cell>
          <cell r="Q543" t="str">
            <v>اعادة ارسال</v>
          </cell>
          <cell r="R543" t="str">
            <v>ملحق رقم/2</v>
          </cell>
          <cell r="S543">
            <v>287</v>
          </cell>
          <cell r="T543" t="str">
            <v>فقدان الكتاب في الهيئة</v>
          </cell>
        </row>
        <row r="544">
          <cell r="A544">
            <v>30896</v>
          </cell>
          <cell r="B544" t="str">
            <v>الانبار</v>
          </cell>
          <cell r="C544" t="str">
            <v>ميادين العطاء</v>
          </cell>
          <cell r="D544" t="str">
            <v>نايل حمد عبيد</v>
          </cell>
          <cell r="E544" t="str">
            <v>محمد رشيد فرحان</v>
          </cell>
          <cell r="F544">
            <v>30896</v>
          </cell>
          <cell r="G544" t="str">
            <v>انبار-فحص</v>
          </cell>
          <cell r="H544">
            <v>39000</v>
          </cell>
          <cell r="I544">
            <v>39000</v>
          </cell>
          <cell r="J544">
            <v>409</v>
          </cell>
          <cell r="K544" t="str">
            <v>الانبار</v>
          </cell>
          <cell r="L544" t="str">
            <v>مان</v>
          </cell>
          <cell r="M544" t="str">
            <v>احمر</v>
          </cell>
          <cell r="N544">
            <v>6303</v>
          </cell>
          <cell r="O544">
            <v>41518</v>
          </cell>
          <cell r="P544" t="str">
            <v>صلاح</v>
          </cell>
          <cell r="Q544" t="str">
            <v>اعادة ارسال</v>
          </cell>
          <cell r="R544" t="str">
            <v>ملحق رقم/2</v>
          </cell>
          <cell r="S544">
            <v>288</v>
          </cell>
          <cell r="T544" t="str">
            <v>فقدان الكتاب في الهيئة</v>
          </cell>
        </row>
        <row r="545">
          <cell r="A545">
            <v>8590</v>
          </cell>
          <cell r="B545" t="str">
            <v>الانبار</v>
          </cell>
          <cell r="C545" t="str">
            <v>ميادين العطاء</v>
          </cell>
          <cell r="D545" t="str">
            <v>حامد حماد خلف</v>
          </cell>
          <cell r="E545" t="str">
            <v>مصطفى عبد رشيد</v>
          </cell>
          <cell r="F545">
            <v>8590</v>
          </cell>
          <cell r="G545" t="str">
            <v>انبار-حمل</v>
          </cell>
          <cell r="H545">
            <v>38500</v>
          </cell>
          <cell r="I545">
            <v>43000</v>
          </cell>
          <cell r="J545">
            <v>2658</v>
          </cell>
          <cell r="K545" t="str">
            <v>الانبار</v>
          </cell>
          <cell r="L545" t="str">
            <v>مرسيدس</v>
          </cell>
          <cell r="M545" t="str">
            <v>ازرق</v>
          </cell>
          <cell r="N545">
            <v>6303</v>
          </cell>
          <cell r="O545">
            <v>41518</v>
          </cell>
          <cell r="Q545" t="str">
            <v>اعادة ارسال</v>
          </cell>
          <cell r="R545" t="str">
            <v>ملحق رقم/2</v>
          </cell>
          <cell r="S545">
            <v>289</v>
          </cell>
          <cell r="T545" t="str">
            <v>فقدان الكتاب في الهيئة</v>
          </cell>
        </row>
        <row r="546">
          <cell r="A546">
            <v>5446</v>
          </cell>
          <cell r="B546" t="str">
            <v>الانبار</v>
          </cell>
          <cell r="C546" t="str">
            <v>ميادين العطاء</v>
          </cell>
          <cell r="D546" t="str">
            <v>انور عايد خلف</v>
          </cell>
          <cell r="E546" t="str">
            <v>مؤيد مشرف حمد</v>
          </cell>
          <cell r="F546">
            <v>5446</v>
          </cell>
          <cell r="G546" t="str">
            <v>انبار-فحص</v>
          </cell>
          <cell r="H546">
            <v>40000</v>
          </cell>
          <cell r="I546">
            <v>42000</v>
          </cell>
          <cell r="J546">
            <v>646</v>
          </cell>
          <cell r="K546" t="str">
            <v>الانبار</v>
          </cell>
          <cell r="L546" t="str">
            <v>مرسيدس</v>
          </cell>
          <cell r="M546" t="str">
            <v>ابيض</v>
          </cell>
          <cell r="Q546" t="str">
            <v>معتمد1</v>
          </cell>
          <cell r="R546" t="str">
            <v>اعادة الاعتمادية حسب موافقة المالك ومحمد ابو الشعر</v>
          </cell>
          <cell r="S546">
            <v>290</v>
          </cell>
        </row>
        <row r="547">
          <cell r="A547">
            <v>95687</v>
          </cell>
          <cell r="B547" t="str">
            <v>الانبار</v>
          </cell>
          <cell r="C547" t="str">
            <v>ميادين العطاء</v>
          </cell>
          <cell r="D547" t="str">
            <v>خميس معيوف داود</v>
          </cell>
          <cell r="E547" t="str">
            <v>صالح خزعل معيوف</v>
          </cell>
          <cell r="F547">
            <v>95687</v>
          </cell>
          <cell r="G547" t="str">
            <v>انبار - فحص</v>
          </cell>
          <cell r="H547">
            <v>34000</v>
          </cell>
          <cell r="I547">
            <v>39000</v>
          </cell>
          <cell r="J547">
            <v>1302</v>
          </cell>
          <cell r="K547" t="str">
            <v>الانبار</v>
          </cell>
          <cell r="L547" t="str">
            <v>سكانيا</v>
          </cell>
          <cell r="M547" t="str">
            <v>ازرق</v>
          </cell>
          <cell r="Q547" t="str">
            <v>معتمد1</v>
          </cell>
          <cell r="R547" t="str">
            <v>اعادة الاعتمادية حسب موافقة المالك ومحمد ابو الشعر</v>
          </cell>
          <cell r="S547">
            <v>291</v>
          </cell>
        </row>
        <row r="548">
          <cell r="A548">
            <v>69963</v>
          </cell>
          <cell r="B548" t="str">
            <v>الانبار</v>
          </cell>
          <cell r="C548" t="str">
            <v>ميادين العطاء</v>
          </cell>
          <cell r="D548" t="str">
            <v>علاء حمد عبد العزيز</v>
          </cell>
          <cell r="E548" t="str">
            <v>ضياء رشيد فرحان</v>
          </cell>
          <cell r="F548">
            <v>69963</v>
          </cell>
          <cell r="G548" t="str">
            <v>انبار-فحص</v>
          </cell>
          <cell r="H548">
            <v>39000</v>
          </cell>
          <cell r="I548">
            <v>43000</v>
          </cell>
          <cell r="J548">
            <v>2334</v>
          </cell>
          <cell r="K548" t="str">
            <v>الانبار</v>
          </cell>
          <cell r="L548" t="str">
            <v>سكانيا</v>
          </cell>
          <cell r="M548" t="str">
            <v>ابيض</v>
          </cell>
          <cell r="Q548" t="str">
            <v>معتمد1</v>
          </cell>
          <cell r="R548" t="str">
            <v>اعادة الاعتمادية حسب موافقة المالك ومحمد ابو الشعر</v>
          </cell>
          <cell r="S548">
            <v>292</v>
          </cell>
          <cell r="U548" t="str">
            <v>D:\صور الكتب الصادر\الكتب الصادرة\5645  كتاب اعتماد بيجي - ميادين.BMP</v>
          </cell>
        </row>
        <row r="549">
          <cell r="A549">
            <v>50859</v>
          </cell>
          <cell r="B549" t="str">
            <v>الانبار</v>
          </cell>
          <cell r="C549" t="str">
            <v>ميادين العطاء</v>
          </cell>
          <cell r="D549" t="str">
            <v>مثنى حماده مبارك</v>
          </cell>
          <cell r="E549" t="str">
            <v>وليد ناجي علي</v>
          </cell>
          <cell r="F549">
            <v>50859</v>
          </cell>
          <cell r="G549" t="str">
            <v>انبار-فحص</v>
          </cell>
          <cell r="H549">
            <v>36000</v>
          </cell>
          <cell r="I549">
            <v>40000</v>
          </cell>
          <cell r="J549">
            <v>1549</v>
          </cell>
          <cell r="K549" t="str">
            <v>الانبار</v>
          </cell>
          <cell r="L549" t="str">
            <v>سكانيا</v>
          </cell>
          <cell r="M549" t="str">
            <v>ابيض</v>
          </cell>
          <cell r="N549">
            <v>6542</v>
          </cell>
          <cell r="O549">
            <v>41525</v>
          </cell>
          <cell r="P549" t="str">
            <v>كفاش</v>
          </cell>
          <cell r="Q549" t="str">
            <v>معتمد1</v>
          </cell>
          <cell r="R549" t="str">
            <v>ملحق/3</v>
          </cell>
          <cell r="S549">
            <v>1</v>
          </cell>
        </row>
        <row r="550">
          <cell r="A550">
            <v>9320</v>
          </cell>
          <cell r="B550" t="str">
            <v>الانبار</v>
          </cell>
          <cell r="C550" t="str">
            <v>ميادين العطاء</v>
          </cell>
          <cell r="D550" t="str">
            <v>عباس خميس سليمان</v>
          </cell>
          <cell r="E550" t="str">
            <v>عباس خميس سليمان</v>
          </cell>
          <cell r="F550">
            <v>9320</v>
          </cell>
          <cell r="G550" t="str">
            <v>انبار-حمل</v>
          </cell>
          <cell r="H550">
            <v>40000</v>
          </cell>
          <cell r="I550">
            <v>43500</v>
          </cell>
          <cell r="J550">
            <v>3519</v>
          </cell>
          <cell r="K550" t="str">
            <v>الانبار</v>
          </cell>
          <cell r="L550" t="str">
            <v>مرسيدس</v>
          </cell>
          <cell r="M550" t="str">
            <v>ابيض</v>
          </cell>
          <cell r="N550">
            <v>6542</v>
          </cell>
          <cell r="O550">
            <v>41525</v>
          </cell>
          <cell r="P550" t="str">
            <v>طالب</v>
          </cell>
          <cell r="Q550" t="str">
            <v>معتمد1</v>
          </cell>
          <cell r="R550" t="str">
            <v>ملحق/3</v>
          </cell>
          <cell r="S550">
            <v>2</v>
          </cell>
        </row>
        <row r="551">
          <cell r="A551">
            <v>101980</v>
          </cell>
          <cell r="B551" t="str">
            <v>الانبار</v>
          </cell>
          <cell r="C551" t="str">
            <v>ميادين العطاء</v>
          </cell>
          <cell r="D551" t="str">
            <v>مروان سلمان عبد الله</v>
          </cell>
          <cell r="E551" t="str">
            <v>اركان سلمان عبد الله</v>
          </cell>
          <cell r="F551">
            <v>101980</v>
          </cell>
          <cell r="G551" t="str">
            <v>انبار-فحص</v>
          </cell>
          <cell r="H551">
            <v>32500</v>
          </cell>
          <cell r="I551">
            <v>36000</v>
          </cell>
          <cell r="J551">
            <v>1715</v>
          </cell>
          <cell r="K551" t="str">
            <v>الانبار</v>
          </cell>
          <cell r="L551" t="str">
            <v>سكانيا</v>
          </cell>
          <cell r="M551" t="str">
            <v>ازرق</v>
          </cell>
          <cell r="N551">
            <v>6542</v>
          </cell>
          <cell r="O551">
            <v>41525</v>
          </cell>
          <cell r="P551" t="str">
            <v>كفاش</v>
          </cell>
          <cell r="Q551" t="str">
            <v>معتمد1</v>
          </cell>
          <cell r="R551" t="str">
            <v>ملحق/3</v>
          </cell>
          <cell r="S551">
            <v>3</v>
          </cell>
        </row>
        <row r="552">
          <cell r="A552">
            <v>15070</v>
          </cell>
          <cell r="B552" t="str">
            <v>الانبار</v>
          </cell>
          <cell r="C552" t="str">
            <v>ميادين العطاء</v>
          </cell>
          <cell r="D552" t="str">
            <v>حامد ياسين مرعي</v>
          </cell>
          <cell r="E552" t="str">
            <v>حبيب عبد الله سناد</v>
          </cell>
          <cell r="F552">
            <v>15070</v>
          </cell>
          <cell r="G552" t="str">
            <v>انبار-حمل</v>
          </cell>
          <cell r="H552">
            <v>33000</v>
          </cell>
          <cell r="I552">
            <v>37000</v>
          </cell>
          <cell r="J552">
            <v>3420</v>
          </cell>
          <cell r="K552" t="str">
            <v>الانبار</v>
          </cell>
          <cell r="L552" t="str">
            <v>مرسيدس</v>
          </cell>
          <cell r="M552" t="str">
            <v>ازرق</v>
          </cell>
          <cell r="N552">
            <v>6542</v>
          </cell>
          <cell r="O552">
            <v>41525</v>
          </cell>
          <cell r="P552" t="str">
            <v>محمد حميد</v>
          </cell>
          <cell r="Q552" t="str">
            <v>معتمد1</v>
          </cell>
          <cell r="R552" t="str">
            <v>ملحق/3</v>
          </cell>
          <cell r="S552">
            <v>4</v>
          </cell>
        </row>
        <row r="553">
          <cell r="A553">
            <v>29166</v>
          </cell>
          <cell r="B553" t="str">
            <v>الانبار</v>
          </cell>
          <cell r="C553" t="str">
            <v>ميادين العطاء</v>
          </cell>
          <cell r="D553" t="str">
            <v>شهاب احمد عذاب</v>
          </cell>
          <cell r="E553" t="str">
            <v>زيدان خلف طارش</v>
          </cell>
          <cell r="F553">
            <v>29166</v>
          </cell>
          <cell r="G553" t="str">
            <v>انبار-حمل</v>
          </cell>
          <cell r="H553">
            <v>33500</v>
          </cell>
          <cell r="I553">
            <v>37500</v>
          </cell>
          <cell r="J553">
            <v>1516</v>
          </cell>
          <cell r="K553" t="str">
            <v>الانبار</v>
          </cell>
          <cell r="L553" t="str">
            <v>مرسيدس</v>
          </cell>
          <cell r="M553" t="str">
            <v>احمر</v>
          </cell>
          <cell r="N553">
            <v>6542</v>
          </cell>
          <cell r="O553">
            <v>41525</v>
          </cell>
          <cell r="P553" t="str">
            <v>حكيم</v>
          </cell>
          <cell r="Q553" t="str">
            <v>معتمد1</v>
          </cell>
          <cell r="R553" t="str">
            <v>ملحق/3</v>
          </cell>
          <cell r="S553">
            <v>5</v>
          </cell>
        </row>
        <row r="554">
          <cell r="A554">
            <v>53436</v>
          </cell>
          <cell r="B554" t="str">
            <v>الانبار</v>
          </cell>
          <cell r="C554" t="str">
            <v>ميادين العطاء</v>
          </cell>
          <cell r="D554" t="str">
            <v>شكري حمد محمد</v>
          </cell>
          <cell r="E554" t="str">
            <v>احمد محمود رشيد</v>
          </cell>
          <cell r="F554">
            <v>53436</v>
          </cell>
          <cell r="G554" t="str">
            <v>انبار-فحص</v>
          </cell>
          <cell r="H554">
            <v>37000</v>
          </cell>
          <cell r="I554">
            <v>41000</v>
          </cell>
          <cell r="J554">
            <v>3347</v>
          </cell>
          <cell r="K554" t="str">
            <v>الانبار</v>
          </cell>
          <cell r="L554" t="str">
            <v>فولفو</v>
          </cell>
          <cell r="M554" t="str">
            <v>ازرق</v>
          </cell>
          <cell r="N554">
            <v>6542</v>
          </cell>
          <cell r="O554">
            <v>41525</v>
          </cell>
          <cell r="P554" t="str">
            <v>كفاش</v>
          </cell>
          <cell r="Q554" t="str">
            <v>معتمد1</v>
          </cell>
          <cell r="R554" t="str">
            <v>ملحق/3</v>
          </cell>
          <cell r="S554">
            <v>9</v>
          </cell>
        </row>
        <row r="555">
          <cell r="A555">
            <v>45209</v>
          </cell>
          <cell r="B555" t="str">
            <v>الانبار</v>
          </cell>
          <cell r="C555" t="str">
            <v>ميادين العطاء</v>
          </cell>
          <cell r="D555" t="str">
            <v>خليفة عواد ناصر</v>
          </cell>
          <cell r="E555" t="str">
            <v>عمير محمد جاسم</v>
          </cell>
          <cell r="F555">
            <v>45209</v>
          </cell>
          <cell r="G555" t="str">
            <v>انبار-فحص</v>
          </cell>
          <cell r="H555">
            <v>37000</v>
          </cell>
          <cell r="I555">
            <v>42000</v>
          </cell>
          <cell r="J555">
            <v>1301</v>
          </cell>
          <cell r="K555" t="str">
            <v>الانبار</v>
          </cell>
          <cell r="L555" t="str">
            <v>مرسيدس</v>
          </cell>
          <cell r="M555" t="str">
            <v>فيلي</v>
          </cell>
          <cell r="N555">
            <v>6542</v>
          </cell>
          <cell r="O555">
            <v>41525</v>
          </cell>
          <cell r="P555" t="str">
            <v>طالب</v>
          </cell>
          <cell r="Q555" t="str">
            <v>معتمد1</v>
          </cell>
          <cell r="R555" t="str">
            <v>ملحق/3</v>
          </cell>
          <cell r="S555">
            <v>10</v>
          </cell>
          <cell r="T555" t="str">
            <v>ملغي - اعتماد</v>
          </cell>
        </row>
        <row r="556">
          <cell r="A556">
            <v>83787</v>
          </cell>
          <cell r="B556" t="str">
            <v>الانبار</v>
          </cell>
          <cell r="C556" t="str">
            <v>ميادين العطاء</v>
          </cell>
          <cell r="D556" t="str">
            <v>جاسم كامل ذياب</v>
          </cell>
          <cell r="E556" t="str">
            <v>طالب عارف حمد</v>
          </cell>
          <cell r="F556">
            <v>83787</v>
          </cell>
          <cell r="G556" t="str">
            <v>انبار-فحص</v>
          </cell>
          <cell r="H556">
            <v>39000</v>
          </cell>
          <cell r="I556">
            <v>41000</v>
          </cell>
          <cell r="J556">
            <v>1316</v>
          </cell>
          <cell r="K556" t="str">
            <v>الانبار</v>
          </cell>
          <cell r="L556" t="str">
            <v>سكانيا</v>
          </cell>
          <cell r="M556" t="str">
            <v>ابيض</v>
          </cell>
          <cell r="N556">
            <v>6542</v>
          </cell>
          <cell r="O556">
            <v>41525</v>
          </cell>
          <cell r="P556" t="str">
            <v>طالب</v>
          </cell>
          <cell r="Q556" t="str">
            <v>معتمد1</v>
          </cell>
          <cell r="R556" t="str">
            <v>ملحق/3</v>
          </cell>
          <cell r="S556">
            <v>11</v>
          </cell>
          <cell r="T556" t="str">
            <v>ملغي - اعتماد</v>
          </cell>
        </row>
        <row r="557">
          <cell r="A557">
            <v>52657</v>
          </cell>
          <cell r="B557" t="str">
            <v>الانبار</v>
          </cell>
          <cell r="C557" t="str">
            <v>ميادين العطاء</v>
          </cell>
          <cell r="D557" t="str">
            <v>فراس محمد علي</v>
          </cell>
          <cell r="E557" t="str">
            <v>كامل محمد طارش</v>
          </cell>
          <cell r="F557">
            <v>52657</v>
          </cell>
          <cell r="G557" t="str">
            <v>دهوك-حمل</v>
          </cell>
          <cell r="H557">
            <v>34000</v>
          </cell>
          <cell r="I557">
            <v>38000</v>
          </cell>
          <cell r="J557">
            <v>3424</v>
          </cell>
          <cell r="K557" t="str">
            <v>الانبار</v>
          </cell>
          <cell r="L557" t="str">
            <v>فولفو</v>
          </cell>
          <cell r="M557" t="str">
            <v>ابيض</v>
          </cell>
          <cell r="N557">
            <v>6542</v>
          </cell>
          <cell r="O557">
            <v>41525</v>
          </cell>
          <cell r="P557" t="str">
            <v>حكيم</v>
          </cell>
          <cell r="Q557" t="str">
            <v>معتمد1</v>
          </cell>
          <cell r="R557" t="str">
            <v>ملحق/3</v>
          </cell>
          <cell r="S557">
            <v>13</v>
          </cell>
        </row>
        <row r="558">
          <cell r="A558">
            <v>13051</v>
          </cell>
          <cell r="B558" t="str">
            <v>الانبار</v>
          </cell>
          <cell r="C558" t="str">
            <v>ميادين العطاء</v>
          </cell>
          <cell r="D558" t="str">
            <v>عباس عبد الكريم منصور</v>
          </cell>
          <cell r="E558" t="str">
            <v>حسين محمد جياد</v>
          </cell>
          <cell r="F558">
            <v>13051</v>
          </cell>
          <cell r="G558" t="str">
            <v>انبار-فحص</v>
          </cell>
          <cell r="H558">
            <v>37500</v>
          </cell>
          <cell r="I558">
            <v>42000</v>
          </cell>
          <cell r="J558">
            <v>1409</v>
          </cell>
          <cell r="K558" t="str">
            <v>الانبار</v>
          </cell>
          <cell r="L558" t="str">
            <v>رينو</v>
          </cell>
          <cell r="M558" t="str">
            <v>ابيض</v>
          </cell>
          <cell r="N558">
            <v>6542</v>
          </cell>
          <cell r="O558">
            <v>41525</v>
          </cell>
          <cell r="P558" t="str">
            <v>كفاش</v>
          </cell>
          <cell r="Q558" t="str">
            <v>معتمد1</v>
          </cell>
          <cell r="R558" t="str">
            <v>ملحق/3</v>
          </cell>
          <cell r="S558">
            <v>14</v>
          </cell>
          <cell r="T558" t="str">
            <v>ملغي - اعتماد</v>
          </cell>
        </row>
        <row r="559">
          <cell r="A559">
            <v>63228</v>
          </cell>
          <cell r="B559" t="str">
            <v>الانبار</v>
          </cell>
          <cell r="C559" t="str">
            <v>ميادين العطاء</v>
          </cell>
          <cell r="D559" t="str">
            <v>جاسم محمد حسين</v>
          </cell>
          <cell r="E559" t="str">
            <v>حكمت علي عساف</v>
          </cell>
          <cell r="F559">
            <v>63228</v>
          </cell>
          <cell r="G559" t="str">
            <v>صلاح الدين-فحص</v>
          </cell>
          <cell r="H559">
            <v>38000</v>
          </cell>
          <cell r="I559">
            <v>38000</v>
          </cell>
          <cell r="J559">
            <v>4364</v>
          </cell>
          <cell r="K559" t="str">
            <v>الموصل</v>
          </cell>
          <cell r="L559" t="str">
            <v>سكانيا</v>
          </cell>
          <cell r="M559" t="str">
            <v>اخضر</v>
          </cell>
          <cell r="N559">
            <v>6542</v>
          </cell>
          <cell r="O559">
            <v>41525</v>
          </cell>
          <cell r="P559" t="str">
            <v>ابوكرم</v>
          </cell>
          <cell r="Q559" t="str">
            <v>معتمد1</v>
          </cell>
          <cell r="R559" t="str">
            <v>ملحق/3</v>
          </cell>
          <cell r="S559">
            <v>15</v>
          </cell>
        </row>
        <row r="560">
          <cell r="A560">
            <v>46149</v>
          </cell>
          <cell r="B560" t="str">
            <v>الانبار</v>
          </cell>
          <cell r="C560" t="str">
            <v>ميادين العطاء</v>
          </cell>
          <cell r="D560" t="str">
            <v>صفاء الدين حامد عبد الهادي</v>
          </cell>
          <cell r="E560" t="str">
            <v>عبد الله سمير محمد</v>
          </cell>
          <cell r="F560">
            <v>46149</v>
          </cell>
          <cell r="G560" t="str">
            <v>انبار-فحص</v>
          </cell>
          <cell r="H560">
            <v>32500</v>
          </cell>
          <cell r="I560">
            <v>36000</v>
          </cell>
          <cell r="J560">
            <v>1796</v>
          </cell>
          <cell r="K560" t="str">
            <v>الانبار</v>
          </cell>
          <cell r="L560" t="str">
            <v>افيكو</v>
          </cell>
          <cell r="M560" t="str">
            <v>اخضر</v>
          </cell>
          <cell r="N560">
            <v>6542</v>
          </cell>
          <cell r="O560">
            <v>41525</v>
          </cell>
          <cell r="P560" t="str">
            <v>صلاح</v>
          </cell>
          <cell r="Q560" t="str">
            <v>معتمد1</v>
          </cell>
          <cell r="R560" t="str">
            <v>ملحق/3</v>
          </cell>
          <cell r="S560">
            <v>16</v>
          </cell>
        </row>
        <row r="561">
          <cell r="A561">
            <v>96605</v>
          </cell>
          <cell r="B561" t="str">
            <v>الانبار</v>
          </cell>
          <cell r="C561" t="str">
            <v>برج المعالي</v>
          </cell>
          <cell r="D561" t="str">
            <v>عباس اسود مخلف</v>
          </cell>
          <cell r="E561" t="str">
            <v>خميس اسود مخلف</v>
          </cell>
          <cell r="F561">
            <v>96605</v>
          </cell>
          <cell r="G561" t="str">
            <v>انبار-فحص</v>
          </cell>
          <cell r="H561">
            <v>37500</v>
          </cell>
          <cell r="I561">
            <v>40000</v>
          </cell>
          <cell r="J561">
            <v>1815</v>
          </cell>
          <cell r="K561" t="str">
            <v>الانبار</v>
          </cell>
          <cell r="L561" t="str">
            <v>سكانيا</v>
          </cell>
          <cell r="M561" t="str">
            <v>ابيض</v>
          </cell>
          <cell r="N561">
            <v>6844</v>
          </cell>
          <cell r="O561">
            <v>41534</v>
          </cell>
          <cell r="P561" t="str">
            <v>طالب</v>
          </cell>
          <cell r="Q561" t="str">
            <v>معتمد</v>
          </cell>
          <cell r="R561" t="str">
            <v>ملحق/4</v>
          </cell>
          <cell r="S561">
            <v>1</v>
          </cell>
        </row>
        <row r="562">
          <cell r="A562">
            <v>27923</v>
          </cell>
          <cell r="B562" t="str">
            <v>الانبار</v>
          </cell>
          <cell r="C562" t="str">
            <v>برج المعالي</v>
          </cell>
          <cell r="D562" t="str">
            <v>ناظم احمد عيد</v>
          </cell>
          <cell r="E562" t="str">
            <v>باسم مخلف شرموط</v>
          </cell>
          <cell r="F562">
            <v>27923</v>
          </cell>
          <cell r="G562" t="str">
            <v>انبار-فحص</v>
          </cell>
          <cell r="H562">
            <v>32500</v>
          </cell>
          <cell r="I562">
            <v>35500</v>
          </cell>
          <cell r="J562">
            <v>275</v>
          </cell>
          <cell r="K562" t="str">
            <v>الانبار</v>
          </cell>
          <cell r="L562" t="str">
            <v>سكانيا</v>
          </cell>
          <cell r="M562" t="str">
            <v>ابيض</v>
          </cell>
          <cell r="N562">
            <v>6844</v>
          </cell>
          <cell r="O562">
            <v>41534</v>
          </cell>
          <cell r="P562" t="str">
            <v>طالب</v>
          </cell>
          <cell r="Q562" t="str">
            <v>معتمد</v>
          </cell>
          <cell r="R562" t="str">
            <v>ملحق/4</v>
          </cell>
          <cell r="S562">
            <v>2</v>
          </cell>
        </row>
        <row r="563">
          <cell r="A563">
            <v>59429</v>
          </cell>
          <cell r="B563" t="str">
            <v>الانبار</v>
          </cell>
          <cell r="C563" t="str">
            <v>برج المعالي</v>
          </cell>
          <cell r="D563" t="str">
            <v>نافع عوده محمد</v>
          </cell>
          <cell r="E563" t="str">
            <v>محمد عبود دايح</v>
          </cell>
          <cell r="F563">
            <v>59429</v>
          </cell>
          <cell r="G563" t="str">
            <v>انبار-فحص</v>
          </cell>
          <cell r="H563">
            <v>33000</v>
          </cell>
          <cell r="I563">
            <v>37000</v>
          </cell>
          <cell r="J563">
            <v>1191</v>
          </cell>
          <cell r="K563" t="str">
            <v>الانبار</v>
          </cell>
          <cell r="L563" t="str">
            <v>مرسيدس</v>
          </cell>
          <cell r="M563" t="str">
            <v>ابيض</v>
          </cell>
          <cell r="N563">
            <v>6844</v>
          </cell>
          <cell r="O563">
            <v>41534</v>
          </cell>
          <cell r="P563" t="str">
            <v>ظاهر</v>
          </cell>
          <cell r="Q563" t="str">
            <v>معتمد</v>
          </cell>
          <cell r="R563" t="str">
            <v>ملحق/4</v>
          </cell>
          <cell r="S563">
            <v>3</v>
          </cell>
        </row>
        <row r="564">
          <cell r="A564">
            <v>18309</v>
          </cell>
          <cell r="B564" t="str">
            <v>الانبار</v>
          </cell>
          <cell r="C564" t="str">
            <v>برج المعالي</v>
          </cell>
          <cell r="D564" t="str">
            <v>خالد مشرف علي</v>
          </cell>
          <cell r="E564" t="str">
            <v>صلاح ابراهيم مهيدي</v>
          </cell>
          <cell r="F564">
            <v>18309</v>
          </cell>
          <cell r="G564" t="str">
            <v>انبار-فحص</v>
          </cell>
          <cell r="H564">
            <v>40000</v>
          </cell>
          <cell r="I564">
            <v>40000</v>
          </cell>
          <cell r="J564">
            <v>1992</v>
          </cell>
          <cell r="K564" t="str">
            <v>الانبار</v>
          </cell>
          <cell r="L564" t="str">
            <v>مرسيدس</v>
          </cell>
          <cell r="M564" t="str">
            <v>ازرق</v>
          </cell>
          <cell r="N564">
            <v>6844</v>
          </cell>
          <cell r="O564">
            <v>41534</v>
          </cell>
          <cell r="P564" t="str">
            <v>صلاح</v>
          </cell>
          <cell r="Q564" t="str">
            <v>معتمد</v>
          </cell>
          <cell r="R564" t="str">
            <v>ملحق/4</v>
          </cell>
          <cell r="S564">
            <v>4</v>
          </cell>
          <cell r="U564" t="str">
            <v xml:space="preserve">ارسال من جديد بتوصية من ابو حمزه ، علماً لديه اعتمادية قديمة </v>
          </cell>
        </row>
        <row r="565">
          <cell r="A565">
            <v>30824</v>
          </cell>
          <cell r="B565" t="str">
            <v>الانبار</v>
          </cell>
          <cell r="C565" t="str">
            <v>برج المعالي</v>
          </cell>
          <cell r="D565" t="str">
            <v>حازم الياس خضر</v>
          </cell>
          <cell r="E565" t="str">
            <v>ناصر احمد محمد</v>
          </cell>
          <cell r="F565">
            <v>30824</v>
          </cell>
          <cell r="G565" t="str">
            <v>سليمانية-حمل</v>
          </cell>
          <cell r="H565">
            <v>33000</v>
          </cell>
          <cell r="I565">
            <v>36000</v>
          </cell>
          <cell r="J565">
            <v>3460</v>
          </cell>
          <cell r="K565" t="str">
            <v>الانبار</v>
          </cell>
          <cell r="L565" t="str">
            <v>مرسيدس</v>
          </cell>
          <cell r="M565" t="str">
            <v>ابيض</v>
          </cell>
          <cell r="N565">
            <v>6844</v>
          </cell>
          <cell r="O565">
            <v>41534</v>
          </cell>
          <cell r="P565" t="str">
            <v>صلاح</v>
          </cell>
          <cell r="Q565" t="str">
            <v>معتمد</v>
          </cell>
          <cell r="R565" t="str">
            <v>ملحق/4</v>
          </cell>
          <cell r="S565">
            <v>5</v>
          </cell>
          <cell r="U565" t="str">
            <v>السائق من قبل ابو حمزه</v>
          </cell>
        </row>
        <row r="566">
          <cell r="A566">
            <v>84270</v>
          </cell>
          <cell r="B566" t="str">
            <v>الانبار</v>
          </cell>
          <cell r="C566" t="str">
            <v>برج المعالي</v>
          </cell>
          <cell r="D566" t="str">
            <v>محمد مخلف ضايع</v>
          </cell>
          <cell r="E566" t="str">
            <v>اسماعيل خليفه هجيج</v>
          </cell>
          <cell r="F566">
            <v>84270</v>
          </cell>
          <cell r="G566" t="str">
            <v>انبار-فحص</v>
          </cell>
          <cell r="H566">
            <v>40000</v>
          </cell>
          <cell r="I566">
            <v>40000</v>
          </cell>
          <cell r="J566">
            <v>1382</v>
          </cell>
          <cell r="K566" t="str">
            <v>الانبار</v>
          </cell>
          <cell r="L566" t="str">
            <v>مرسيدس</v>
          </cell>
          <cell r="M566" t="str">
            <v>ابيض</v>
          </cell>
          <cell r="N566">
            <v>6844</v>
          </cell>
          <cell r="O566">
            <v>41534</v>
          </cell>
          <cell r="P566" t="str">
            <v>حكيم</v>
          </cell>
          <cell r="Q566" t="str">
            <v>معتمد</v>
          </cell>
          <cell r="R566" t="str">
            <v>ملحق/4</v>
          </cell>
          <cell r="S566">
            <v>6</v>
          </cell>
        </row>
        <row r="567">
          <cell r="A567">
            <v>1054</v>
          </cell>
          <cell r="B567" t="str">
            <v>الانبار</v>
          </cell>
          <cell r="C567" t="str">
            <v>برج المعالي</v>
          </cell>
          <cell r="D567" t="str">
            <v>بشار جمال مخلف</v>
          </cell>
          <cell r="E567" t="str">
            <v>محمد فرحان سليمان</v>
          </cell>
          <cell r="F567">
            <v>1054</v>
          </cell>
          <cell r="G567" t="str">
            <v>انبار-حمل</v>
          </cell>
          <cell r="H567">
            <v>39000</v>
          </cell>
          <cell r="I567">
            <v>39000</v>
          </cell>
          <cell r="J567">
            <v>2155</v>
          </cell>
          <cell r="K567" t="str">
            <v>الانبار</v>
          </cell>
          <cell r="L567" t="str">
            <v>مرسيدس</v>
          </cell>
          <cell r="M567" t="str">
            <v>احمر</v>
          </cell>
          <cell r="N567">
            <v>6844</v>
          </cell>
          <cell r="O567">
            <v>41534</v>
          </cell>
          <cell r="P567" t="str">
            <v>حكيم</v>
          </cell>
          <cell r="Q567" t="str">
            <v>معتمد</v>
          </cell>
          <cell r="R567" t="str">
            <v>ملحق/4</v>
          </cell>
          <cell r="S567">
            <v>7</v>
          </cell>
        </row>
        <row r="568">
          <cell r="A568">
            <v>46977</v>
          </cell>
          <cell r="B568" t="str">
            <v>الانبار</v>
          </cell>
          <cell r="C568" t="str">
            <v>ميادين العطاء</v>
          </cell>
          <cell r="D568" t="str">
            <v>زين عبد الحليم عبد المطلب</v>
          </cell>
          <cell r="E568" t="str">
            <v>حميد ربيع محمد</v>
          </cell>
          <cell r="F568">
            <v>46977</v>
          </cell>
          <cell r="G568" t="str">
            <v>انبار - فحص</v>
          </cell>
          <cell r="H568">
            <v>32500</v>
          </cell>
          <cell r="I568">
            <v>36000</v>
          </cell>
          <cell r="J568">
            <v>3545</v>
          </cell>
          <cell r="K568" t="str">
            <v>الانبار</v>
          </cell>
          <cell r="L568" t="str">
            <v>فولفو</v>
          </cell>
          <cell r="M568" t="str">
            <v>ازرق</v>
          </cell>
          <cell r="N568">
            <v>6843</v>
          </cell>
          <cell r="O568">
            <v>41534</v>
          </cell>
          <cell r="Q568" t="str">
            <v>معتمد1</v>
          </cell>
          <cell r="R568" t="str">
            <v>ملحق/4</v>
          </cell>
          <cell r="S568">
            <v>1</v>
          </cell>
        </row>
        <row r="569">
          <cell r="A569">
            <v>2078</v>
          </cell>
          <cell r="B569" t="str">
            <v>الانبار</v>
          </cell>
          <cell r="C569" t="str">
            <v>ميادين العطاء</v>
          </cell>
          <cell r="D569" t="str">
            <v>احمد ثامر احمد</v>
          </cell>
          <cell r="E569" t="str">
            <v>رعد رجاء عبد</v>
          </cell>
          <cell r="F569">
            <v>2078</v>
          </cell>
          <cell r="G569" t="str">
            <v>انبار-حمل</v>
          </cell>
          <cell r="H569">
            <v>38000</v>
          </cell>
          <cell r="I569">
            <v>41000</v>
          </cell>
          <cell r="J569">
            <v>3534</v>
          </cell>
          <cell r="K569" t="str">
            <v>الانبار</v>
          </cell>
          <cell r="L569" t="str">
            <v>مرسيدس</v>
          </cell>
          <cell r="M569" t="str">
            <v>اصفر</v>
          </cell>
          <cell r="N569">
            <v>6843</v>
          </cell>
          <cell r="O569">
            <v>41534</v>
          </cell>
          <cell r="Q569" t="str">
            <v>معتمد1</v>
          </cell>
          <cell r="R569" t="str">
            <v>ملحق/4</v>
          </cell>
          <cell r="S569">
            <v>2</v>
          </cell>
        </row>
        <row r="570">
          <cell r="A570">
            <v>44925</v>
          </cell>
          <cell r="B570" t="str">
            <v>الانبار</v>
          </cell>
          <cell r="C570" t="str">
            <v>ميادين العطاء</v>
          </cell>
          <cell r="D570" t="str">
            <v>عامر جواد كاظم</v>
          </cell>
          <cell r="E570" t="str">
            <v>عليم عبد الجبار فياض</v>
          </cell>
          <cell r="F570">
            <v>44925</v>
          </cell>
          <cell r="G570" t="str">
            <v>انبار-فحص</v>
          </cell>
          <cell r="H570">
            <v>33500</v>
          </cell>
          <cell r="I570">
            <v>37500</v>
          </cell>
          <cell r="J570">
            <v>3086</v>
          </cell>
          <cell r="K570" t="str">
            <v>الانبار</v>
          </cell>
          <cell r="L570" t="str">
            <v>فولفو</v>
          </cell>
          <cell r="M570" t="str">
            <v>اصفر</v>
          </cell>
          <cell r="N570">
            <v>6843</v>
          </cell>
          <cell r="O570">
            <v>41534</v>
          </cell>
          <cell r="Q570" t="str">
            <v>معتمد1</v>
          </cell>
          <cell r="R570" t="str">
            <v>ملحق/4</v>
          </cell>
          <cell r="S570">
            <v>3</v>
          </cell>
        </row>
        <row r="571">
          <cell r="A571">
            <v>31729</v>
          </cell>
          <cell r="B571" t="str">
            <v>الانبار</v>
          </cell>
          <cell r="C571" t="str">
            <v>ميادين العطاء</v>
          </cell>
          <cell r="D571" t="str">
            <v>قاسم محمد عايد</v>
          </cell>
          <cell r="E571" t="str">
            <v>زياد محمد عايد</v>
          </cell>
          <cell r="F571">
            <v>31729</v>
          </cell>
          <cell r="G571" t="str">
            <v>صلاح الدين-حمل</v>
          </cell>
          <cell r="H571">
            <v>38000</v>
          </cell>
          <cell r="I571">
            <v>42000</v>
          </cell>
          <cell r="J571">
            <v>3540</v>
          </cell>
          <cell r="K571" t="str">
            <v>الانبار</v>
          </cell>
          <cell r="L571" t="str">
            <v>فولفو</v>
          </cell>
          <cell r="M571" t="str">
            <v>ازرق</v>
          </cell>
          <cell r="N571">
            <v>6843</v>
          </cell>
          <cell r="O571">
            <v>41534</v>
          </cell>
          <cell r="Q571" t="str">
            <v>معتمد1</v>
          </cell>
          <cell r="R571" t="str">
            <v>ملحق/4</v>
          </cell>
          <cell r="S571">
            <v>4</v>
          </cell>
        </row>
        <row r="572">
          <cell r="A572">
            <v>32861</v>
          </cell>
          <cell r="B572" t="str">
            <v>الانبار</v>
          </cell>
          <cell r="C572" t="str">
            <v>ميادين العطاء</v>
          </cell>
          <cell r="D572" t="str">
            <v>قاسم محمد عايد</v>
          </cell>
          <cell r="E572" t="str">
            <v>قاسم محمد عايد</v>
          </cell>
          <cell r="F572">
            <v>32861</v>
          </cell>
          <cell r="G572" t="str">
            <v>صلاح الدين-حمل</v>
          </cell>
          <cell r="H572">
            <v>38000</v>
          </cell>
          <cell r="I572">
            <v>42000</v>
          </cell>
          <cell r="J572">
            <v>3542</v>
          </cell>
          <cell r="K572" t="str">
            <v>الانبار</v>
          </cell>
          <cell r="L572" t="str">
            <v>مرسيدس</v>
          </cell>
          <cell r="M572" t="str">
            <v>ابيض</v>
          </cell>
          <cell r="N572">
            <v>6843</v>
          </cell>
          <cell r="O572">
            <v>41534</v>
          </cell>
          <cell r="Q572" t="str">
            <v>معتمد1</v>
          </cell>
          <cell r="R572" t="str">
            <v>ملحق/4</v>
          </cell>
          <cell r="S572">
            <v>5</v>
          </cell>
        </row>
        <row r="573">
          <cell r="A573">
            <v>32787</v>
          </cell>
          <cell r="B573" t="str">
            <v>الانبار</v>
          </cell>
          <cell r="C573" t="str">
            <v>ميادين العطاء</v>
          </cell>
          <cell r="D573" t="str">
            <v>زياد محمد عايد</v>
          </cell>
          <cell r="E573" t="str">
            <v>خالد احمد عايد</v>
          </cell>
          <cell r="F573">
            <v>32787</v>
          </cell>
          <cell r="G573" t="str">
            <v>صلاح الدين-حمل</v>
          </cell>
          <cell r="H573">
            <v>38000</v>
          </cell>
          <cell r="I573">
            <v>42000</v>
          </cell>
          <cell r="J573">
            <v>3541</v>
          </cell>
          <cell r="K573" t="str">
            <v>الانبار</v>
          </cell>
          <cell r="L573" t="str">
            <v>فولفو</v>
          </cell>
          <cell r="M573" t="str">
            <v>اصفر</v>
          </cell>
          <cell r="N573">
            <v>6843</v>
          </cell>
          <cell r="O573">
            <v>41534</v>
          </cell>
          <cell r="Q573" t="str">
            <v>معتمد1</v>
          </cell>
          <cell r="R573" t="str">
            <v>ملحق/4</v>
          </cell>
          <cell r="S573">
            <v>6</v>
          </cell>
        </row>
        <row r="574">
          <cell r="A574">
            <v>20521</v>
          </cell>
          <cell r="B574" t="str">
            <v>الانبار</v>
          </cell>
          <cell r="C574" t="str">
            <v>ميادين العطاء</v>
          </cell>
          <cell r="D574" t="str">
            <v>كريم ساير رميض</v>
          </cell>
          <cell r="E574" t="str">
            <v>عمر فزع ساير</v>
          </cell>
          <cell r="F574">
            <v>20521</v>
          </cell>
          <cell r="G574" t="str">
            <v>انبار-حمل</v>
          </cell>
          <cell r="H574">
            <v>38000</v>
          </cell>
          <cell r="I574">
            <v>43000</v>
          </cell>
          <cell r="J574">
            <v>3560</v>
          </cell>
          <cell r="K574" t="str">
            <v>الانبار</v>
          </cell>
          <cell r="L574" t="str">
            <v>مرسيدس</v>
          </cell>
          <cell r="M574" t="str">
            <v>ابيض</v>
          </cell>
          <cell r="N574">
            <v>6843</v>
          </cell>
          <cell r="O574">
            <v>41534</v>
          </cell>
          <cell r="Q574" t="str">
            <v>معتمد1</v>
          </cell>
          <cell r="R574" t="str">
            <v>ملحق/4</v>
          </cell>
          <cell r="S574">
            <v>7</v>
          </cell>
        </row>
        <row r="575">
          <cell r="A575">
            <v>25425</v>
          </cell>
          <cell r="B575" t="str">
            <v>الانبار</v>
          </cell>
          <cell r="C575" t="str">
            <v>ميادين العطاء</v>
          </cell>
          <cell r="D575" t="str">
            <v>عناد تركي عفات</v>
          </cell>
          <cell r="E575" t="str">
            <v>عناد تركي عفات</v>
          </cell>
          <cell r="F575">
            <v>25425</v>
          </cell>
          <cell r="G575" t="str">
            <v>انبار-حمل</v>
          </cell>
          <cell r="H575">
            <v>36500</v>
          </cell>
          <cell r="I575">
            <v>39500</v>
          </cell>
          <cell r="J575">
            <v>3082</v>
          </cell>
          <cell r="K575" t="str">
            <v>الانبار</v>
          </cell>
          <cell r="L575" t="str">
            <v>مرسيدس</v>
          </cell>
          <cell r="M575" t="str">
            <v>ازرق</v>
          </cell>
          <cell r="N575">
            <v>6843</v>
          </cell>
          <cell r="O575">
            <v>41534</v>
          </cell>
          <cell r="Q575" t="str">
            <v>معتمد1</v>
          </cell>
          <cell r="R575" t="str">
            <v>ملحق/4</v>
          </cell>
          <cell r="S575">
            <v>8</v>
          </cell>
        </row>
        <row r="576">
          <cell r="A576">
            <v>61987</v>
          </cell>
          <cell r="B576" t="str">
            <v>الانبار</v>
          </cell>
          <cell r="C576" t="str">
            <v>برج المعالي</v>
          </cell>
          <cell r="D576" t="str">
            <v>حميد محمود نجم</v>
          </cell>
          <cell r="E576" t="str">
            <v>عامر طليفح عبد الله</v>
          </cell>
          <cell r="F576">
            <v>61987</v>
          </cell>
          <cell r="G576" t="str">
            <v>انبار-فحص</v>
          </cell>
          <cell r="H576">
            <v>32500</v>
          </cell>
          <cell r="I576">
            <v>36000</v>
          </cell>
          <cell r="J576">
            <v>1561</v>
          </cell>
          <cell r="K576" t="str">
            <v>الانبار</v>
          </cell>
          <cell r="L576" t="str">
            <v>افيكو</v>
          </cell>
          <cell r="M576" t="str">
            <v>احمر</v>
          </cell>
          <cell r="N576">
            <v>6985</v>
          </cell>
          <cell r="O576">
            <v>41540</v>
          </cell>
          <cell r="P576" t="str">
            <v>صلاح</v>
          </cell>
          <cell r="Q576" t="str">
            <v>معتمد</v>
          </cell>
          <cell r="R576" t="str">
            <v>ملحق/5</v>
          </cell>
          <cell r="S576">
            <v>1</v>
          </cell>
        </row>
        <row r="577">
          <cell r="A577">
            <v>42968</v>
          </cell>
          <cell r="B577" t="str">
            <v>الانبار</v>
          </cell>
          <cell r="C577" t="str">
            <v>برج المعالي</v>
          </cell>
          <cell r="D577" t="str">
            <v>خميس حمد حماد</v>
          </cell>
          <cell r="E577" t="str">
            <v>جمعه حمد حماد</v>
          </cell>
          <cell r="F577">
            <v>42968</v>
          </cell>
          <cell r="G577" t="str">
            <v>بغداد-حمل</v>
          </cell>
          <cell r="H577">
            <v>33000</v>
          </cell>
          <cell r="I577">
            <v>37000</v>
          </cell>
          <cell r="J577">
            <v>1646</v>
          </cell>
          <cell r="K577" t="str">
            <v>الانبار</v>
          </cell>
          <cell r="L577" t="str">
            <v>مرسيدس</v>
          </cell>
          <cell r="M577" t="str">
            <v>ازرق</v>
          </cell>
          <cell r="N577">
            <v>6985</v>
          </cell>
          <cell r="O577">
            <v>41540</v>
          </cell>
          <cell r="P577" t="str">
            <v>صلاح</v>
          </cell>
          <cell r="Q577" t="str">
            <v>معتمد</v>
          </cell>
          <cell r="R577" t="str">
            <v>ملحق/5</v>
          </cell>
          <cell r="S577">
            <v>2</v>
          </cell>
        </row>
        <row r="578">
          <cell r="A578">
            <v>85083</v>
          </cell>
          <cell r="B578" t="str">
            <v>الانبار</v>
          </cell>
          <cell r="C578" t="str">
            <v>برج المعالي</v>
          </cell>
          <cell r="D578" t="str">
            <v>عماد حمد نطاح</v>
          </cell>
          <cell r="E578" t="str">
            <v>عبد الرزاق عيد مناع</v>
          </cell>
          <cell r="F578">
            <v>85083</v>
          </cell>
          <cell r="G578" t="str">
            <v>انبار-فحص</v>
          </cell>
          <cell r="H578">
            <v>39500</v>
          </cell>
          <cell r="I578">
            <v>44000</v>
          </cell>
          <cell r="J578">
            <v>1624</v>
          </cell>
          <cell r="K578" t="str">
            <v>الانبار</v>
          </cell>
          <cell r="L578" t="str">
            <v>مرسيدس</v>
          </cell>
          <cell r="M578" t="str">
            <v>ازرق</v>
          </cell>
          <cell r="N578">
            <v>6985</v>
          </cell>
          <cell r="O578">
            <v>41540</v>
          </cell>
          <cell r="P578" t="str">
            <v>حكيم</v>
          </cell>
          <cell r="Q578" t="str">
            <v>معتمد</v>
          </cell>
          <cell r="R578" t="str">
            <v>ملحق/5</v>
          </cell>
        </row>
        <row r="579">
          <cell r="A579">
            <v>134902</v>
          </cell>
          <cell r="B579" t="str">
            <v>الانبار</v>
          </cell>
          <cell r="C579" t="str">
            <v>برج المعالي</v>
          </cell>
          <cell r="D579" t="str">
            <v>ابراهيم عبد الكريم ابراهيم</v>
          </cell>
          <cell r="E579" t="str">
            <v>يونس طلب حمودي</v>
          </cell>
          <cell r="F579">
            <v>134902</v>
          </cell>
          <cell r="G579" t="str">
            <v>نينوى-فحص</v>
          </cell>
          <cell r="H579">
            <v>32000</v>
          </cell>
          <cell r="I579">
            <v>36000</v>
          </cell>
          <cell r="J579">
            <v>426</v>
          </cell>
          <cell r="K579" t="str">
            <v>الموصل</v>
          </cell>
          <cell r="L579" t="str">
            <v>افيكو</v>
          </cell>
          <cell r="M579" t="str">
            <v>ازرق</v>
          </cell>
          <cell r="N579">
            <v>6985</v>
          </cell>
          <cell r="O579">
            <v>41540</v>
          </cell>
          <cell r="P579" t="str">
            <v>حكيم</v>
          </cell>
          <cell r="Q579" t="str">
            <v>معتمد</v>
          </cell>
          <cell r="R579" t="str">
            <v>ملحق/5</v>
          </cell>
        </row>
        <row r="580">
          <cell r="A580">
            <v>67104</v>
          </cell>
          <cell r="B580" t="str">
            <v>الانبار</v>
          </cell>
          <cell r="C580" t="str">
            <v>برج المعالي</v>
          </cell>
          <cell r="D580" t="str">
            <v>خضير فاضل عباس</v>
          </cell>
          <cell r="E580" t="str">
            <v>حميد صالح خلف</v>
          </cell>
          <cell r="F580">
            <v>67104</v>
          </cell>
          <cell r="G580" t="str">
            <v>ديالى-فحص</v>
          </cell>
          <cell r="H580">
            <v>33000</v>
          </cell>
          <cell r="I580">
            <v>37000</v>
          </cell>
          <cell r="J580">
            <v>1252</v>
          </cell>
          <cell r="K580" t="str">
            <v>الانبار</v>
          </cell>
          <cell r="L580" t="str">
            <v>افيكو</v>
          </cell>
          <cell r="M580" t="str">
            <v>ابيض</v>
          </cell>
          <cell r="N580">
            <v>6985</v>
          </cell>
          <cell r="O580">
            <v>41540</v>
          </cell>
          <cell r="P580" t="str">
            <v>حكيم</v>
          </cell>
          <cell r="Q580" t="str">
            <v>معتمد</v>
          </cell>
          <cell r="R580" t="str">
            <v>ملحق/5</v>
          </cell>
        </row>
        <row r="581">
          <cell r="A581">
            <v>50150</v>
          </cell>
          <cell r="B581" t="str">
            <v>الانبار</v>
          </cell>
          <cell r="C581" t="str">
            <v>برج المعالي</v>
          </cell>
          <cell r="D581" t="str">
            <v>مجيد صالح خلف</v>
          </cell>
          <cell r="E581" t="str">
            <v>محمد صالح خلف</v>
          </cell>
          <cell r="F581">
            <v>50150</v>
          </cell>
          <cell r="G581" t="str">
            <v>انبار-فحص</v>
          </cell>
          <cell r="H581">
            <v>32000</v>
          </cell>
          <cell r="I581">
            <v>36000</v>
          </cell>
          <cell r="J581">
            <v>54</v>
          </cell>
          <cell r="K581" t="str">
            <v>الانبار</v>
          </cell>
          <cell r="L581" t="str">
            <v>افيكو</v>
          </cell>
          <cell r="M581" t="str">
            <v>اصفر</v>
          </cell>
          <cell r="N581">
            <v>6985</v>
          </cell>
          <cell r="O581">
            <v>41540</v>
          </cell>
          <cell r="P581" t="str">
            <v>حكيم</v>
          </cell>
          <cell r="Q581" t="str">
            <v>معتمد</v>
          </cell>
          <cell r="R581" t="str">
            <v>ملحق/5</v>
          </cell>
        </row>
        <row r="582">
          <cell r="A582">
            <v>26869</v>
          </cell>
          <cell r="B582" t="str">
            <v>الانبار</v>
          </cell>
          <cell r="C582" t="str">
            <v>برج المعالي</v>
          </cell>
          <cell r="D582" t="str">
            <v>صادق كريم شيحان</v>
          </cell>
          <cell r="E582" t="str">
            <v>صبحي محارب ياسين</v>
          </cell>
          <cell r="F582">
            <v>26869</v>
          </cell>
          <cell r="G582" t="str">
            <v>انبار-فحص</v>
          </cell>
          <cell r="H582">
            <v>38000</v>
          </cell>
          <cell r="I582">
            <v>42000</v>
          </cell>
          <cell r="J582">
            <v>1736</v>
          </cell>
          <cell r="K582" t="str">
            <v>الانبار</v>
          </cell>
          <cell r="L582" t="str">
            <v>مرسيدس</v>
          </cell>
          <cell r="M582" t="str">
            <v>ازرق</v>
          </cell>
          <cell r="N582">
            <v>6985</v>
          </cell>
          <cell r="O582">
            <v>41540</v>
          </cell>
          <cell r="P582" t="str">
            <v>حكيم</v>
          </cell>
          <cell r="Q582" t="str">
            <v>معتمد</v>
          </cell>
          <cell r="R582" t="str">
            <v>ملحق/5</v>
          </cell>
        </row>
        <row r="583">
          <cell r="A583">
            <v>43631</v>
          </cell>
          <cell r="B583" t="str">
            <v>الانبار</v>
          </cell>
          <cell r="C583" t="str">
            <v>ميادين العطاء</v>
          </cell>
          <cell r="D583" t="str">
            <v>غالب مرشد مشوح</v>
          </cell>
          <cell r="E583" t="str">
            <v>فراس كامل حسين</v>
          </cell>
          <cell r="F583">
            <v>43631</v>
          </cell>
          <cell r="G583" t="str">
            <v>انبار-فحص</v>
          </cell>
          <cell r="H583">
            <v>35500</v>
          </cell>
          <cell r="I583">
            <v>35500</v>
          </cell>
          <cell r="J583">
            <v>3562</v>
          </cell>
          <cell r="K583" t="str">
            <v>الانبار</v>
          </cell>
          <cell r="L583" t="str">
            <v>مرسيدس</v>
          </cell>
          <cell r="M583" t="str">
            <v>ازرق</v>
          </cell>
          <cell r="N583">
            <v>6983</v>
          </cell>
          <cell r="O583">
            <v>41540</v>
          </cell>
          <cell r="P583" t="str">
            <v>طالب</v>
          </cell>
          <cell r="Q583" t="str">
            <v>معتمد1</v>
          </cell>
          <cell r="R583" t="str">
            <v>ملحق/5ارسال مرة ثانية بسبب التحديث</v>
          </cell>
          <cell r="S583">
            <v>12</v>
          </cell>
        </row>
        <row r="584">
          <cell r="A584">
            <v>29729</v>
          </cell>
          <cell r="B584" t="str">
            <v>الانبار</v>
          </cell>
          <cell r="C584" t="str">
            <v>ميادين العطاء</v>
          </cell>
          <cell r="D584" t="str">
            <v>بدر عياده حسين</v>
          </cell>
          <cell r="E584" t="str">
            <v>عمر عياده حسين</v>
          </cell>
          <cell r="F584">
            <v>29729</v>
          </cell>
          <cell r="G584" t="str">
            <v>انبار-حمل</v>
          </cell>
          <cell r="H584">
            <v>38500</v>
          </cell>
          <cell r="I584">
            <v>43000</v>
          </cell>
          <cell r="J584">
            <v>2899</v>
          </cell>
          <cell r="K584" t="str">
            <v>الانبار</v>
          </cell>
          <cell r="L584" t="str">
            <v>مرسيدس</v>
          </cell>
          <cell r="M584" t="str">
            <v>احمر</v>
          </cell>
          <cell r="N584">
            <v>6983</v>
          </cell>
          <cell r="O584">
            <v>41540</v>
          </cell>
          <cell r="P584" t="str">
            <v>طالب</v>
          </cell>
          <cell r="Q584" t="str">
            <v>معتمد1</v>
          </cell>
          <cell r="R584" t="str">
            <v>ملحق/5</v>
          </cell>
        </row>
        <row r="585">
          <cell r="A585">
            <v>18351</v>
          </cell>
          <cell r="B585" t="str">
            <v>الانبار</v>
          </cell>
          <cell r="C585" t="str">
            <v>ميادين العطاء</v>
          </cell>
          <cell r="D585" t="str">
            <v>خضير هجول جاسم</v>
          </cell>
          <cell r="E585" t="str">
            <v>خضير هجول جاسم</v>
          </cell>
          <cell r="F585">
            <v>18351</v>
          </cell>
          <cell r="G585" t="str">
            <v>نينوى-حمل</v>
          </cell>
          <cell r="H585">
            <v>33000</v>
          </cell>
          <cell r="I585">
            <v>36000</v>
          </cell>
          <cell r="J585">
            <v>2855</v>
          </cell>
          <cell r="K585" t="str">
            <v>الموصل</v>
          </cell>
          <cell r="L585" t="str">
            <v>مرسيدس</v>
          </cell>
          <cell r="M585" t="str">
            <v>ابيض</v>
          </cell>
          <cell r="N585">
            <v>6983</v>
          </cell>
          <cell r="O585">
            <v>41540</v>
          </cell>
          <cell r="P585" t="str">
            <v>طالب</v>
          </cell>
          <cell r="Q585" t="str">
            <v>معتمد1</v>
          </cell>
          <cell r="R585" t="str">
            <v>ملحق/5 بدون طوناج</v>
          </cell>
        </row>
        <row r="586">
          <cell r="A586">
            <v>64326</v>
          </cell>
          <cell r="B586" t="str">
            <v>الانبار</v>
          </cell>
          <cell r="C586" t="str">
            <v>ميادين العطاء</v>
          </cell>
          <cell r="D586" t="str">
            <v>ماهر حامد روضان</v>
          </cell>
          <cell r="E586" t="str">
            <v>خلف جمعه مسير</v>
          </cell>
          <cell r="F586">
            <v>64326</v>
          </cell>
          <cell r="G586" t="str">
            <v>انبار-فحص</v>
          </cell>
          <cell r="H586">
            <v>32000</v>
          </cell>
          <cell r="I586">
            <v>36000</v>
          </cell>
          <cell r="J586">
            <v>1942</v>
          </cell>
          <cell r="K586" t="str">
            <v>الانبار</v>
          </cell>
          <cell r="L586" t="str">
            <v>مرسيدس</v>
          </cell>
          <cell r="M586" t="str">
            <v>ابيض</v>
          </cell>
          <cell r="N586">
            <v>6983</v>
          </cell>
          <cell r="O586">
            <v>41540</v>
          </cell>
          <cell r="P586" t="str">
            <v>صلاح</v>
          </cell>
          <cell r="Q586" t="str">
            <v>معتمد1</v>
          </cell>
          <cell r="R586" t="str">
            <v>ملحق/5حسب موافقة ابو حمزه</v>
          </cell>
        </row>
        <row r="587">
          <cell r="A587">
            <v>72408</v>
          </cell>
          <cell r="B587" t="str">
            <v>الانبار</v>
          </cell>
          <cell r="C587" t="str">
            <v>ميادين العطاء</v>
          </cell>
          <cell r="D587" t="str">
            <v>احمد حسين احمد</v>
          </cell>
          <cell r="E587" t="str">
            <v>مثنى عبد حماد</v>
          </cell>
          <cell r="F587">
            <v>72408</v>
          </cell>
          <cell r="G587" t="str">
            <v>اربيل-حمل</v>
          </cell>
          <cell r="H587">
            <v>34000</v>
          </cell>
          <cell r="I587">
            <v>35000</v>
          </cell>
          <cell r="J587">
            <v>3125</v>
          </cell>
          <cell r="K587" t="str">
            <v>الانبار</v>
          </cell>
          <cell r="L587" t="str">
            <v>سكانيا</v>
          </cell>
          <cell r="M587" t="str">
            <v>اخضر</v>
          </cell>
          <cell r="N587">
            <v>6983</v>
          </cell>
          <cell r="O587">
            <v>41540</v>
          </cell>
          <cell r="P587" t="str">
            <v>صلاح</v>
          </cell>
          <cell r="Q587" t="str">
            <v>معتمد1</v>
          </cell>
          <cell r="R587" t="str">
            <v>ملحق/5</v>
          </cell>
        </row>
        <row r="588">
          <cell r="A588">
            <v>15070</v>
          </cell>
          <cell r="B588" t="str">
            <v>الانبار</v>
          </cell>
          <cell r="C588" t="str">
            <v>ميادين العطاء</v>
          </cell>
          <cell r="D588" t="str">
            <v>حامد ياسين مرعي</v>
          </cell>
          <cell r="E588" t="str">
            <v>حبيب عبد الله سناد</v>
          </cell>
          <cell r="F588">
            <v>15070</v>
          </cell>
          <cell r="G588" t="str">
            <v>انبار-حمل</v>
          </cell>
          <cell r="H588">
            <v>33000</v>
          </cell>
          <cell r="I588">
            <v>37000</v>
          </cell>
          <cell r="J588">
            <v>3420</v>
          </cell>
          <cell r="K588" t="str">
            <v>الانبار</v>
          </cell>
          <cell r="L588" t="str">
            <v>مرسيدس</v>
          </cell>
          <cell r="M588" t="str">
            <v>ازرق</v>
          </cell>
          <cell r="N588">
            <v>7288</v>
          </cell>
          <cell r="O588">
            <v>41549</v>
          </cell>
          <cell r="P588" t="str">
            <v>محمد حميد</v>
          </cell>
          <cell r="Q588" t="str">
            <v>معتمد1</v>
          </cell>
          <cell r="R588" t="str">
            <v>ملحق رقم/6</v>
          </cell>
        </row>
        <row r="589">
          <cell r="A589">
            <v>31105</v>
          </cell>
          <cell r="B589" t="str">
            <v>الانبار</v>
          </cell>
          <cell r="C589" t="str">
            <v>ميادين العطاء</v>
          </cell>
          <cell r="D589" t="str">
            <v>زياد فرج مخلف</v>
          </cell>
          <cell r="E589" t="str">
            <v>زياد فرج مخلف</v>
          </cell>
          <cell r="F589">
            <v>31105</v>
          </cell>
          <cell r="G589" t="str">
            <v>انبار-حمل</v>
          </cell>
          <cell r="H589">
            <v>34000</v>
          </cell>
          <cell r="I589">
            <v>38000</v>
          </cell>
          <cell r="J589">
            <v>1297</v>
          </cell>
          <cell r="K589" t="str">
            <v>الانبار</v>
          </cell>
          <cell r="L589" t="str">
            <v>مرسيدس</v>
          </cell>
          <cell r="M589" t="str">
            <v>ابيض</v>
          </cell>
          <cell r="N589">
            <v>7288</v>
          </cell>
          <cell r="O589">
            <v>41549</v>
          </cell>
          <cell r="P589" t="str">
            <v>طالب</v>
          </cell>
          <cell r="Q589" t="str">
            <v>معتمد1</v>
          </cell>
          <cell r="R589" t="str">
            <v>ملحق رقم/6</v>
          </cell>
        </row>
        <row r="590">
          <cell r="A590">
            <v>92297</v>
          </cell>
          <cell r="B590" t="str">
            <v>الانبار</v>
          </cell>
          <cell r="C590" t="str">
            <v>ميادين العطاء</v>
          </cell>
          <cell r="D590" t="str">
            <v>ابراهيم محمد هايس</v>
          </cell>
          <cell r="E590" t="str">
            <v>محمد مظهر صايب</v>
          </cell>
          <cell r="F590">
            <v>92297</v>
          </cell>
          <cell r="G590" t="str">
            <v>نينوى -فحص</v>
          </cell>
          <cell r="H590">
            <v>37500</v>
          </cell>
          <cell r="I590">
            <v>37500</v>
          </cell>
          <cell r="J590">
            <v>2892</v>
          </cell>
          <cell r="K590" t="str">
            <v>الموصل</v>
          </cell>
          <cell r="L590" t="str">
            <v>سكانيا</v>
          </cell>
          <cell r="M590" t="str">
            <v>احمر</v>
          </cell>
          <cell r="N590">
            <v>7288</v>
          </cell>
          <cell r="O590">
            <v>41549</v>
          </cell>
          <cell r="P590" t="str">
            <v>حسين</v>
          </cell>
          <cell r="Q590" t="str">
            <v>معتمد1</v>
          </cell>
          <cell r="R590" t="str">
            <v>ملحق رقم/6</v>
          </cell>
        </row>
        <row r="591">
          <cell r="A591">
            <v>48847</v>
          </cell>
          <cell r="B591" t="str">
            <v>الانبار</v>
          </cell>
          <cell r="C591" t="str">
            <v>ميادين العطاء</v>
          </cell>
          <cell r="D591" t="str">
            <v>هيبت حمادي ختلان</v>
          </cell>
          <cell r="E591" t="str">
            <v>رافع جميل علي</v>
          </cell>
          <cell r="F591">
            <v>48847</v>
          </cell>
          <cell r="G591" t="str">
            <v>انبار-فحص</v>
          </cell>
          <cell r="H591">
            <v>38000</v>
          </cell>
          <cell r="I591">
            <v>42500</v>
          </cell>
          <cell r="J591">
            <v>3321</v>
          </cell>
          <cell r="K591" t="str">
            <v>الانبار</v>
          </cell>
          <cell r="L591" t="str">
            <v>فولفو</v>
          </cell>
          <cell r="M591" t="str">
            <v>اسود</v>
          </cell>
          <cell r="N591">
            <v>7288</v>
          </cell>
          <cell r="O591">
            <v>41549</v>
          </cell>
          <cell r="P591" t="str">
            <v>كفاش</v>
          </cell>
          <cell r="Q591" t="str">
            <v>معتمد1</v>
          </cell>
          <cell r="R591" t="str">
            <v>ملحق رقم/6</v>
          </cell>
        </row>
        <row r="592">
          <cell r="A592">
            <v>31099</v>
          </cell>
          <cell r="B592" t="str">
            <v>الانبار</v>
          </cell>
          <cell r="C592" t="str">
            <v>ميادين العطاء</v>
          </cell>
          <cell r="D592" t="str">
            <v>مساعد احميد غايب</v>
          </cell>
          <cell r="E592" t="str">
            <v>رعد احميد غايب</v>
          </cell>
          <cell r="F592">
            <v>31099</v>
          </cell>
          <cell r="G592" t="str">
            <v>انبار-حمل</v>
          </cell>
          <cell r="H592">
            <v>39000</v>
          </cell>
          <cell r="I592">
            <v>43000</v>
          </cell>
          <cell r="J592">
            <v>3587</v>
          </cell>
          <cell r="K592" t="str">
            <v>الانبار</v>
          </cell>
          <cell r="L592" t="str">
            <v>مرسيدس</v>
          </cell>
          <cell r="N592">
            <v>7288</v>
          </cell>
          <cell r="O592">
            <v>41549</v>
          </cell>
          <cell r="Q592" t="str">
            <v>معتمد1</v>
          </cell>
          <cell r="R592" t="str">
            <v>ملحق رقم/6</v>
          </cell>
        </row>
        <row r="593">
          <cell r="A593">
            <v>24014</v>
          </cell>
          <cell r="B593" t="str">
            <v>الانبار</v>
          </cell>
          <cell r="C593" t="str">
            <v>ميادين العطاء</v>
          </cell>
          <cell r="D593" t="str">
            <v>يوسف محمد خلف</v>
          </cell>
          <cell r="E593" t="str">
            <v>خميس عبيد نزال</v>
          </cell>
          <cell r="F593">
            <v>24014</v>
          </cell>
          <cell r="G593" t="str">
            <v>انبار-فحص</v>
          </cell>
          <cell r="H593">
            <v>39000</v>
          </cell>
          <cell r="I593">
            <v>39000</v>
          </cell>
          <cell r="J593">
            <v>907</v>
          </cell>
          <cell r="K593" t="str">
            <v>الانبار</v>
          </cell>
          <cell r="L593" t="str">
            <v>مرسيدس</v>
          </cell>
          <cell r="M593" t="str">
            <v>ابيض</v>
          </cell>
          <cell r="N593">
            <v>7288</v>
          </cell>
          <cell r="O593">
            <v>41549</v>
          </cell>
          <cell r="Q593" t="str">
            <v>معتمد1</v>
          </cell>
          <cell r="R593" t="str">
            <v>ملحق رقم/6</v>
          </cell>
        </row>
        <row r="594">
          <cell r="A594">
            <v>19337</v>
          </cell>
          <cell r="B594" t="str">
            <v>الانبار</v>
          </cell>
          <cell r="C594" t="str">
            <v>برج المعالي</v>
          </cell>
          <cell r="D594" t="str">
            <v xml:space="preserve">سليمان داود فارس </v>
          </cell>
          <cell r="E594" t="str">
            <v>فؤاد سليمان داود</v>
          </cell>
          <cell r="F594">
            <v>19337</v>
          </cell>
          <cell r="G594" t="str">
            <v>انبار-حمل</v>
          </cell>
          <cell r="H594">
            <v>37500</v>
          </cell>
          <cell r="I594">
            <v>42000</v>
          </cell>
          <cell r="J594">
            <v>2687</v>
          </cell>
          <cell r="K594" t="str">
            <v>الانبار</v>
          </cell>
          <cell r="L594" t="str">
            <v>مرسيدس</v>
          </cell>
          <cell r="M594" t="str">
            <v>ابيض</v>
          </cell>
          <cell r="N594">
            <v>7287</v>
          </cell>
          <cell r="O594">
            <v>41549</v>
          </cell>
          <cell r="P594" t="str">
            <v>صلاح</v>
          </cell>
          <cell r="Q594" t="str">
            <v>معتمد</v>
          </cell>
          <cell r="R594" t="str">
            <v>ملحق رقم/6</v>
          </cell>
        </row>
        <row r="595">
          <cell r="A595">
            <v>95421</v>
          </cell>
          <cell r="B595" t="str">
            <v>الانبار</v>
          </cell>
          <cell r="C595" t="str">
            <v>برج المعالي</v>
          </cell>
          <cell r="D595" t="str">
            <v>جاسم محمد نزال</v>
          </cell>
          <cell r="E595" t="str">
            <v>احمد صباح وزه</v>
          </cell>
          <cell r="F595">
            <v>95421</v>
          </cell>
          <cell r="G595" t="str">
            <v>انبار-فحص</v>
          </cell>
          <cell r="H595">
            <v>32500</v>
          </cell>
          <cell r="I595">
            <v>36500</v>
          </cell>
          <cell r="J595">
            <v>2541</v>
          </cell>
          <cell r="K595" t="str">
            <v>الانبار</v>
          </cell>
          <cell r="L595" t="str">
            <v>سكانيا</v>
          </cell>
          <cell r="M595" t="str">
            <v>احمر</v>
          </cell>
          <cell r="N595">
            <v>7287</v>
          </cell>
          <cell r="O595">
            <v>41549</v>
          </cell>
          <cell r="Q595" t="str">
            <v>معتمد</v>
          </cell>
          <cell r="R595" t="str">
            <v>ملحق رقم/6</v>
          </cell>
        </row>
        <row r="596">
          <cell r="A596">
            <v>11286</v>
          </cell>
          <cell r="B596" t="str">
            <v>الانبار</v>
          </cell>
          <cell r="C596" t="str">
            <v>برج المعالي</v>
          </cell>
          <cell r="D596" t="str">
            <v>سعد عبود نجم</v>
          </cell>
          <cell r="E596" t="str">
            <v>ماجد عبود نجم</v>
          </cell>
          <cell r="F596">
            <v>11286</v>
          </cell>
          <cell r="G596" t="str">
            <v>انبار-حمل</v>
          </cell>
          <cell r="H596">
            <v>38500</v>
          </cell>
          <cell r="I596">
            <v>43000</v>
          </cell>
          <cell r="J596">
            <v>3585</v>
          </cell>
          <cell r="K596" t="str">
            <v>الانبار</v>
          </cell>
          <cell r="L596" t="str">
            <v>مرسيدس</v>
          </cell>
          <cell r="M596" t="str">
            <v>رصاصي</v>
          </cell>
          <cell r="N596">
            <v>7287</v>
          </cell>
          <cell r="O596">
            <v>41549</v>
          </cell>
          <cell r="P596" t="str">
            <v>طالب</v>
          </cell>
          <cell r="Q596" t="str">
            <v>معتمد</v>
          </cell>
          <cell r="R596" t="str">
            <v>ملحق رقم/6</v>
          </cell>
        </row>
        <row r="597">
          <cell r="A597">
            <v>13726</v>
          </cell>
          <cell r="B597" t="str">
            <v>الانبار</v>
          </cell>
          <cell r="C597" t="str">
            <v>ميادين العطاء</v>
          </cell>
          <cell r="D597" t="str">
            <v>محمد برد لطيف</v>
          </cell>
          <cell r="E597" t="str">
            <v>احمد عدنان عبد الستار</v>
          </cell>
          <cell r="F597">
            <v>13726</v>
          </cell>
          <cell r="G597" t="str">
            <v>صلاح الدين-حمل</v>
          </cell>
          <cell r="H597">
            <v>37000</v>
          </cell>
          <cell r="I597">
            <v>37000</v>
          </cell>
          <cell r="J597">
            <v>3597</v>
          </cell>
          <cell r="K597" t="str">
            <v>الانبار</v>
          </cell>
          <cell r="L597" t="str">
            <v>فيات</v>
          </cell>
          <cell r="M597" t="str">
            <v>ابيض</v>
          </cell>
          <cell r="N597">
            <v>7578</v>
          </cell>
          <cell r="O597">
            <v>41560</v>
          </cell>
          <cell r="P597" t="str">
            <v>كفاش</v>
          </cell>
          <cell r="Q597" t="str">
            <v>معتمد1</v>
          </cell>
          <cell r="R597" t="str">
            <v>ملحق رقم/7</v>
          </cell>
        </row>
        <row r="598">
          <cell r="A598">
            <v>20859</v>
          </cell>
          <cell r="B598" t="str">
            <v>الانبار</v>
          </cell>
          <cell r="C598" t="str">
            <v>ميادين العطاء</v>
          </cell>
          <cell r="D598" t="str">
            <v>محمد عدنان حمد</v>
          </cell>
          <cell r="E598" t="str">
            <v>وليد خميس سوسان</v>
          </cell>
          <cell r="F598">
            <v>20859</v>
          </cell>
          <cell r="G598" t="str">
            <v>انبار-حمل</v>
          </cell>
          <cell r="H598">
            <v>35000</v>
          </cell>
          <cell r="I598">
            <v>35000</v>
          </cell>
          <cell r="J598">
            <v>1759</v>
          </cell>
          <cell r="K598" t="str">
            <v>الانبار</v>
          </cell>
          <cell r="L598" t="str">
            <v>مرسيدس</v>
          </cell>
          <cell r="M598" t="str">
            <v>ابيض</v>
          </cell>
          <cell r="N598">
            <v>7578</v>
          </cell>
          <cell r="O598">
            <v>41560</v>
          </cell>
          <cell r="P598" t="str">
            <v>ابوكرم</v>
          </cell>
          <cell r="Q598" t="str">
            <v>معتمد1</v>
          </cell>
          <cell r="R598" t="str">
            <v>ملحق رقم/7</v>
          </cell>
        </row>
        <row r="599">
          <cell r="A599">
            <v>17232</v>
          </cell>
          <cell r="B599" t="str">
            <v>الانبار</v>
          </cell>
          <cell r="C599" t="str">
            <v>ميادين العطاء</v>
          </cell>
          <cell r="D599" t="str">
            <v>ناظم عبار غايب</v>
          </cell>
          <cell r="E599" t="str">
            <v>ناظم عبار غايب</v>
          </cell>
          <cell r="F599">
            <v>17232</v>
          </cell>
          <cell r="G599" t="str">
            <v>انبار-حمل</v>
          </cell>
          <cell r="H599">
            <v>38500</v>
          </cell>
          <cell r="I599">
            <v>43000</v>
          </cell>
          <cell r="J599">
            <v>3552</v>
          </cell>
          <cell r="K599" t="str">
            <v>الانبار</v>
          </cell>
          <cell r="L599" t="str">
            <v>مرسيدس</v>
          </cell>
          <cell r="M599" t="str">
            <v>ابيض</v>
          </cell>
          <cell r="N599">
            <v>7578</v>
          </cell>
          <cell r="O599">
            <v>41560</v>
          </cell>
          <cell r="P599" t="str">
            <v>طالب</v>
          </cell>
          <cell r="Q599" t="str">
            <v>معتمد1</v>
          </cell>
          <cell r="R599" t="str">
            <v>ملحق رقم/7</v>
          </cell>
        </row>
        <row r="600">
          <cell r="A600">
            <v>15062</v>
          </cell>
          <cell r="B600" t="str">
            <v>الانبار</v>
          </cell>
          <cell r="C600" t="str">
            <v>ميادين العطاء</v>
          </cell>
          <cell r="D600" t="str">
            <v>جميل هلال جياد</v>
          </cell>
          <cell r="E600" t="str">
            <v>جميل هلال جياد</v>
          </cell>
          <cell r="F600">
            <v>15062</v>
          </cell>
          <cell r="G600" t="str">
            <v>انبار-حمل</v>
          </cell>
          <cell r="H600">
            <v>36500</v>
          </cell>
          <cell r="I600">
            <v>39000</v>
          </cell>
          <cell r="J600">
            <v>3200</v>
          </cell>
          <cell r="K600" t="str">
            <v>الانبار</v>
          </cell>
          <cell r="L600" t="str">
            <v>مرسيدس</v>
          </cell>
          <cell r="M600" t="str">
            <v>ازرق</v>
          </cell>
          <cell r="N600">
            <v>7578</v>
          </cell>
          <cell r="O600">
            <v>41560</v>
          </cell>
          <cell r="P600" t="str">
            <v>حكيم</v>
          </cell>
          <cell r="Q600" t="str">
            <v>معتمد1</v>
          </cell>
          <cell r="R600" t="str">
            <v>ملحق رقم/7</v>
          </cell>
        </row>
        <row r="601">
          <cell r="A601">
            <v>92125</v>
          </cell>
          <cell r="B601" t="str">
            <v>الانبار</v>
          </cell>
          <cell r="C601" t="str">
            <v>ميادين العطاء</v>
          </cell>
          <cell r="D601" t="str">
            <v>احمد صالح عبد الله</v>
          </cell>
          <cell r="E601" t="str">
            <v>فرحان يوسف حمود</v>
          </cell>
          <cell r="F601">
            <v>92125</v>
          </cell>
          <cell r="G601" t="str">
            <v>نينوى-فحص</v>
          </cell>
          <cell r="H601">
            <v>32000</v>
          </cell>
          <cell r="I601">
            <v>36000</v>
          </cell>
          <cell r="J601">
            <v>928</v>
          </cell>
          <cell r="K601" t="str">
            <v>الموصل</v>
          </cell>
          <cell r="L601" t="str">
            <v>مرسيدس</v>
          </cell>
          <cell r="M601" t="str">
            <v>ابيض</v>
          </cell>
          <cell r="N601">
            <v>7578</v>
          </cell>
          <cell r="O601">
            <v>41560</v>
          </cell>
          <cell r="P601" t="str">
            <v>حكيم</v>
          </cell>
          <cell r="Q601" t="str">
            <v>معتمد1</v>
          </cell>
          <cell r="R601" t="str">
            <v>ملحق رقم/7</v>
          </cell>
        </row>
        <row r="602">
          <cell r="A602">
            <v>25331</v>
          </cell>
          <cell r="B602" t="str">
            <v>الانبار</v>
          </cell>
          <cell r="C602" t="str">
            <v>ميادين العطاء</v>
          </cell>
          <cell r="D602" t="str">
            <v>عبد الله محمد عبد</v>
          </cell>
          <cell r="E602" t="str">
            <v>مجيد عامج حماد</v>
          </cell>
          <cell r="F602">
            <v>25331</v>
          </cell>
          <cell r="G602" t="str">
            <v>انبار-فحص</v>
          </cell>
          <cell r="H602">
            <v>32500</v>
          </cell>
          <cell r="I602">
            <v>37500</v>
          </cell>
          <cell r="J602">
            <v>3310</v>
          </cell>
          <cell r="K602" t="str">
            <v>الانبار</v>
          </cell>
          <cell r="L602" t="str">
            <v>مرسيدس</v>
          </cell>
          <cell r="M602" t="str">
            <v>ابيض</v>
          </cell>
          <cell r="N602">
            <v>7578</v>
          </cell>
          <cell r="O602">
            <v>41560</v>
          </cell>
          <cell r="P602" t="str">
            <v>حكيم</v>
          </cell>
          <cell r="Q602" t="str">
            <v>معتمد1</v>
          </cell>
          <cell r="R602" t="str">
            <v>ملحق رقم/7</v>
          </cell>
        </row>
        <row r="603">
          <cell r="A603">
            <v>18506</v>
          </cell>
          <cell r="B603" t="str">
            <v>الانبار</v>
          </cell>
          <cell r="C603" t="str">
            <v>ميادين العطاء</v>
          </cell>
          <cell r="D603" t="str">
            <v>فارس فتحي شهاب</v>
          </cell>
          <cell r="E603" t="str">
            <v>جمال جبر لاحج</v>
          </cell>
          <cell r="F603">
            <v>18506</v>
          </cell>
          <cell r="G603" t="str">
            <v>صلاح الدين-فحص</v>
          </cell>
          <cell r="H603">
            <v>33000</v>
          </cell>
          <cell r="I603">
            <v>37000</v>
          </cell>
          <cell r="J603">
            <v>1917</v>
          </cell>
          <cell r="K603" t="str">
            <v>الموصل</v>
          </cell>
          <cell r="L603" t="str">
            <v>افيكو</v>
          </cell>
          <cell r="M603" t="str">
            <v>رصاصي</v>
          </cell>
          <cell r="N603">
            <v>7578</v>
          </cell>
          <cell r="O603">
            <v>41560</v>
          </cell>
          <cell r="P603" t="str">
            <v>صداع</v>
          </cell>
          <cell r="Q603" t="str">
            <v>معتمد1</v>
          </cell>
          <cell r="R603" t="str">
            <v>ملحق رقم/7</v>
          </cell>
        </row>
        <row r="604">
          <cell r="A604">
            <v>51952</v>
          </cell>
          <cell r="B604" t="str">
            <v>الانبار</v>
          </cell>
          <cell r="C604" t="str">
            <v>ميادين العطاء</v>
          </cell>
          <cell r="D604" t="str">
            <v>لؤي جاسم محمد</v>
          </cell>
          <cell r="E604" t="str">
            <v>سمير يوسف حمود</v>
          </cell>
          <cell r="F604">
            <v>51952</v>
          </cell>
          <cell r="G604" t="str">
            <v>انبار-فحص</v>
          </cell>
          <cell r="H604">
            <v>34000</v>
          </cell>
          <cell r="I604">
            <v>34000</v>
          </cell>
          <cell r="J604">
            <v>3592</v>
          </cell>
          <cell r="K604" t="str">
            <v>الانبار</v>
          </cell>
          <cell r="L604" t="str">
            <v>افيكو</v>
          </cell>
          <cell r="M604" t="str">
            <v>احمر</v>
          </cell>
          <cell r="N604">
            <v>7578</v>
          </cell>
          <cell r="O604">
            <v>41560</v>
          </cell>
          <cell r="Q604" t="str">
            <v>معتمد1</v>
          </cell>
          <cell r="R604" t="str">
            <v>ملحق رقم/7</v>
          </cell>
        </row>
        <row r="605">
          <cell r="A605">
            <v>95046</v>
          </cell>
          <cell r="B605" t="str">
            <v>الانبار</v>
          </cell>
          <cell r="C605" t="str">
            <v>ميادين العطاء</v>
          </cell>
          <cell r="D605" t="str">
            <v>ياس خضير عباس</v>
          </cell>
          <cell r="E605" t="str">
            <v>ياسر خضير عباس</v>
          </cell>
          <cell r="F605">
            <v>95046</v>
          </cell>
          <cell r="G605" t="str">
            <v>انبار-فحص</v>
          </cell>
          <cell r="H605">
            <v>32000</v>
          </cell>
          <cell r="I605">
            <v>36000</v>
          </cell>
          <cell r="J605">
            <v>1940</v>
          </cell>
          <cell r="K605" t="str">
            <v>الانبار</v>
          </cell>
          <cell r="L605" t="str">
            <v>افيكو</v>
          </cell>
          <cell r="M605" t="str">
            <v>احمر</v>
          </cell>
          <cell r="N605">
            <v>7578</v>
          </cell>
          <cell r="O605">
            <v>41560</v>
          </cell>
          <cell r="P605" t="str">
            <v>طالب</v>
          </cell>
          <cell r="Q605" t="str">
            <v>معتمد1</v>
          </cell>
          <cell r="R605" t="str">
            <v>ملحق رقم/7</v>
          </cell>
        </row>
        <row r="606">
          <cell r="A606">
            <v>84517</v>
          </cell>
          <cell r="B606" t="str">
            <v>الانبار</v>
          </cell>
          <cell r="C606" t="str">
            <v>ميادين العطاء</v>
          </cell>
          <cell r="D606" t="str">
            <v>علي رشيد فهد</v>
          </cell>
          <cell r="E606" t="str">
            <v>زياد فرج عواد</v>
          </cell>
          <cell r="F606">
            <v>84517</v>
          </cell>
          <cell r="G606" t="str">
            <v>انبار-فحص</v>
          </cell>
          <cell r="H606">
            <v>38000</v>
          </cell>
          <cell r="I606">
            <v>38000</v>
          </cell>
          <cell r="J606">
            <v>1453</v>
          </cell>
          <cell r="K606" t="str">
            <v>الانبار</v>
          </cell>
          <cell r="L606" t="str">
            <v>مان</v>
          </cell>
          <cell r="M606" t="str">
            <v>ابيض</v>
          </cell>
          <cell r="N606">
            <v>7578</v>
          </cell>
          <cell r="O606">
            <v>41560</v>
          </cell>
          <cell r="P606" t="str">
            <v>طالب</v>
          </cell>
          <cell r="Q606" t="str">
            <v>معتمد1</v>
          </cell>
          <cell r="R606" t="str">
            <v>ملحق رقم/7</v>
          </cell>
        </row>
        <row r="607">
          <cell r="A607">
            <v>24481</v>
          </cell>
          <cell r="B607" t="str">
            <v>الانبار</v>
          </cell>
          <cell r="C607" t="str">
            <v>برج المعالي</v>
          </cell>
          <cell r="D607" t="str">
            <v>صبار محمد عبد</v>
          </cell>
          <cell r="E607" t="str">
            <v>سعد اسماعيل محمد</v>
          </cell>
          <cell r="F607">
            <v>24481</v>
          </cell>
          <cell r="G607" t="str">
            <v>انبار-فحص</v>
          </cell>
          <cell r="H607">
            <v>37000</v>
          </cell>
          <cell r="I607">
            <v>37000</v>
          </cell>
          <cell r="J607">
            <v>1831</v>
          </cell>
          <cell r="K607" t="str">
            <v>الانبار</v>
          </cell>
          <cell r="L607" t="str">
            <v>مرسيدس</v>
          </cell>
          <cell r="M607" t="str">
            <v>برتقالي</v>
          </cell>
          <cell r="N607">
            <v>7677</v>
          </cell>
          <cell r="O607">
            <v>41568</v>
          </cell>
          <cell r="P607" t="str">
            <v>كفاش</v>
          </cell>
          <cell r="Q607" t="str">
            <v>معتمد</v>
          </cell>
          <cell r="R607" t="str">
            <v>ملحق رقم/8</v>
          </cell>
        </row>
        <row r="608">
          <cell r="A608">
            <v>110255</v>
          </cell>
          <cell r="B608" t="str">
            <v>الانبار</v>
          </cell>
          <cell r="C608" t="str">
            <v>برج المعالي</v>
          </cell>
          <cell r="D608" t="str">
            <v>اسعد حسين خلف</v>
          </cell>
          <cell r="E608" t="str">
            <v>محمد عبيد عطيوي</v>
          </cell>
          <cell r="F608">
            <v>110255</v>
          </cell>
          <cell r="G608" t="str">
            <v>انبار-فحص</v>
          </cell>
          <cell r="H608">
            <v>41500</v>
          </cell>
          <cell r="I608">
            <v>41500</v>
          </cell>
          <cell r="J608">
            <v>3346</v>
          </cell>
          <cell r="K608" t="str">
            <v>الانبار</v>
          </cell>
          <cell r="L608" t="str">
            <v>افيكو</v>
          </cell>
          <cell r="M608" t="str">
            <v>ابيض</v>
          </cell>
          <cell r="N608">
            <v>7677</v>
          </cell>
          <cell r="O608">
            <v>41568</v>
          </cell>
          <cell r="P608" t="str">
            <v>كفاش</v>
          </cell>
          <cell r="Q608" t="str">
            <v>معتمد</v>
          </cell>
          <cell r="R608" t="str">
            <v>ملحق رقم/8</v>
          </cell>
        </row>
        <row r="609">
          <cell r="A609">
            <v>29729</v>
          </cell>
          <cell r="B609" t="str">
            <v>الانبار</v>
          </cell>
          <cell r="C609" t="str">
            <v>ميادين العطاء</v>
          </cell>
          <cell r="D609" t="str">
            <v>بدر عياده حسين</v>
          </cell>
          <cell r="E609" t="str">
            <v>عمر عياده حسين</v>
          </cell>
          <cell r="F609">
            <v>29729</v>
          </cell>
          <cell r="G609" t="str">
            <v>انبار-حمل</v>
          </cell>
          <cell r="H609">
            <v>38500</v>
          </cell>
          <cell r="I609">
            <v>43000</v>
          </cell>
          <cell r="J609">
            <v>2899</v>
          </cell>
          <cell r="K609" t="str">
            <v>الانبار</v>
          </cell>
          <cell r="L609" t="str">
            <v>مرسيدس</v>
          </cell>
          <cell r="M609" t="str">
            <v>احمر</v>
          </cell>
          <cell r="N609">
            <v>7678</v>
          </cell>
          <cell r="O609">
            <v>41568</v>
          </cell>
          <cell r="P609" t="str">
            <v>طالب</v>
          </cell>
          <cell r="Q609" t="str">
            <v>معتمد1</v>
          </cell>
          <cell r="R609" t="str">
            <v>ملحق رقم/8</v>
          </cell>
          <cell r="U609" t="str">
            <v>اعادة اعتماد / طالب</v>
          </cell>
        </row>
        <row r="610">
          <cell r="A610">
            <v>8134</v>
          </cell>
          <cell r="B610" t="str">
            <v>الانبار</v>
          </cell>
          <cell r="C610" t="str">
            <v>ميادين العطاء</v>
          </cell>
          <cell r="D610" t="str">
            <v>حميد عيادة حريش</v>
          </cell>
          <cell r="E610" t="str">
            <v>احمد عبد محمد</v>
          </cell>
          <cell r="F610">
            <v>8134</v>
          </cell>
          <cell r="G610" t="str">
            <v>انبار-حمل</v>
          </cell>
          <cell r="H610">
            <v>38500</v>
          </cell>
          <cell r="I610">
            <v>43000</v>
          </cell>
          <cell r="J610">
            <v>3623</v>
          </cell>
          <cell r="K610" t="str">
            <v>الانبار</v>
          </cell>
          <cell r="L610" t="str">
            <v>مرسيدس</v>
          </cell>
          <cell r="M610" t="str">
            <v>ابيض</v>
          </cell>
          <cell r="N610">
            <v>7678</v>
          </cell>
          <cell r="O610">
            <v>41568</v>
          </cell>
          <cell r="P610" t="str">
            <v>كفاش</v>
          </cell>
          <cell r="Q610" t="str">
            <v>معتمد1</v>
          </cell>
          <cell r="R610" t="str">
            <v>ملحق رقم/8</v>
          </cell>
        </row>
        <row r="611">
          <cell r="A611">
            <v>1738</v>
          </cell>
          <cell r="B611" t="str">
            <v>الانبار</v>
          </cell>
          <cell r="C611" t="str">
            <v>ميادين العطاء</v>
          </cell>
          <cell r="D611" t="str">
            <v>احمد خلف وزه</v>
          </cell>
          <cell r="E611" t="str">
            <v>احمد خلف وزه</v>
          </cell>
          <cell r="F611">
            <v>1738</v>
          </cell>
          <cell r="G611" t="str">
            <v>انبار-حمل</v>
          </cell>
          <cell r="H611">
            <v>38000</v>
          </cell>
          <cell r="I611">
            <v>43000</v>
          </cell>
          <cell r="J611">
            <v>3616</v>
          </cell>
          <cell r="K611" t="str">
            <v>الانبار</v>
          </cell>
          <cell r="L611" t="str">
            <v>فولفو</v>
          </cell>
          <cell r="M611" t="str">
            <v>احمر</v>
          </cell>
          <cell r="N611">
            <v>7678</v>
          </cell>
          <cell r="O611">
            <v>41568</v>
          </cell>
          <cell r="P611" t="str">
            <v>كفاش</v>
          </cell>
          <cell r="Q611" t="str">
            <v>معتمد1</v>
          </cell>
          <cell r="R611" t="str">
            <v>ملحق رقم/8</v>
          </cell>
        </row>
        <row r="612">
          <cell r="A612">
            <v>29182</v>
          </cell>
          <cell r="B612" t="str">
            <v>الانبار</v>
          </cell>
          <cell r="C612" t="str">
            <v>ميادين العطاء</v>
          </cell>
          <cell r="D612" t="str">
            <v>باعث جاسم محمد</v>
          </cell>
          <cell r="E612" t="str">
            <v>باعث جاسم محمد</v>
          </cell>
          <cell r="F612">
            <v>29182</v>
          </cell>
          <cell r="G612" t="str">
            <v>انبار-حمل</v>
          </cell>
          <cell r="H612">
            <v>38000</v>
          </cell>
          <cell r="I612">
            <v>42000</v>
          </cell>
          <cell r="J612">
            <v>1463</v>
          </cell>
          <cell r="K612" t="str">
            <v>الانبار</v>
          </cell>
          <cell r="L612" t="str">
            <v>مرسيدس</v>
          </cell>
          <cell r="M612" t="str">
            <v>ابيض</v>
          </cell>
          <cell r="Q612" t="str">
            <v>معتمد1</v>
          </cell>
          <cell r="R612" t="str">
            <v xml:space="preserve">اعادة اعتماد بعد توقف كتاب الالغاء في الهيئة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اعتمادجديد1"/>
      <sheetName val="مشاهدة"/>
      <sheetName val="الشهرية12"/>
      <sheetName val="قائمة الاستبدال"/>
      <sheetName val="لطيفة 2014"/>
      <sheetName val="بيجي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رقم السيارة</v>
          </cell>
          <cell r="B1" t="str">
            <v>ت</v>
          </cell>
          <cell r="C1" t="str">
            <v>المحافظة</v>
          </cell>
          <cell r="D1" t="str">
            <v>اسم الشركة المعتمدة</v>
          </cell>
          <cell r="E1" t="str">
            <v>اسم المالك / طوناج</v>
          </cell>
          <cell r="F1" t="str">
            <v xml:space="preserve">اسم السائق </v>
          </cell>
          <cell r="G1" t="str">
            <v>رقم السيارة</v>
          </cell>
          <cell r="I1" t="str">
            <v>الرمز</v>
          </cell>
          <cell r="J1" t="str">
            <v>اللوحة</v>
          </cell>
          <cell r="K1" t="str">
            <v>الحمولة المعتمدة</v>
          </cell>
          <cell r="L1" t="str">
            <v>الحمولة القصوى</v>
          </cell>
          <cell r="M1" t="str">
            <v xml:space="preserve">رقم شهادة التكييل </v>
          </cell>
          <cell r="N1" t="str">
            <v>جهة الاصدار</v>
          </cell>
          <cell r="O1" t="str">
            <v>نوع السياره</v>
          </cell>
          <cell r="P1" t="str">
            <v>اللون</v>
          </cell>
        </row>
        <row r="2">
          <cell r="A2">
            <v>32335</v>
          </cell>
          <cell r="B2">
            <v>1</v>
          </cell>
          <cell r="C2" t="str">
            <v>الانبار</v>
          </cell>
          <cell r="D2" t="str">
            <v>برج المعالي</v>
          </cell>
          <cell r="E2" t="str">
            <v>انور ناظم احمد</v>
          </cell>
          <cell r="F2" t="str">
            <v>انور ناظم احمد</v>
          </cell>
          <cell r="G2">
            <v>32335</v>
          </cell>
          <cell r="H2">
            <v>32335</v>
          </cell>
          <cell r="I2" t="str">
            <v>ر</v>
          </cell>
          <cell r="J2" t="str">
            <v>انبار-حمل</v>
          </cell>
          <cell r="K2">
            <v>37500</v>
          </cell>
          <cell r="L2">
            <v>41000</v>
          </cell>
          <cell r="M2">
            <v>1538</v>
          </cell>
          <cell r="N2" t="str">
            <v>الانبار</v>
          </cell>
          <cell r="O2" t="str">
            <v>مرسيدس</v>
          </cell>
          <cell r="P2" t="str">
            <v>ازرق</v>
          </cell>
        </row>
        <row r="3">
          <cell r="A3">
            <v>539</v>
          </cell>
          <cell r="B3">
            <v>6</v>
          </cell>
          <cell r="C3" t="str">
            <v>الانبار</v>
          </cell>
          <cell r="D3" t="str">
            <v>برج المعالي</v>
          </cell>
          <cell r="E3" t="str">
            <v>سامي جوال علي</v>
          </cell>
          <cell r="F3" t="str">
            <v>سامي جوال علي</v>
          </cell>
          <cell r="G3">
            <v>539</v>
          </cell>
          <cell r="H3">
            <v>539</v>
          </cell>
          <cell r="J3" t="str">
            <v>انبار-حمل</v>
          </cell>
          <cell r="K3">
            <v>38500</v>
          </cell>
          <cell r="L3">
            <v>43500</v>
          </cell>
          <cell r="M3">
            <v>1582</v>
          </cell>
          <cell r="N3" t="str">
            <v>الانبار</v>
          </cell>
          <cell r="O3" t="str">
            <v>مرسيدس</v>
          </cell>
          <cell r="P3" t="str">
            <v>احمر</v>
          </cell>
        </row>
        <row r="4">
          <cell r="G4">
            <v>539</v>
          </cell>
          <cell r="H4">
            <v>539</v>
          </cell>
        </row>
        <row r="5">
          <cell r="A5">
            <v>1106</v>
          </cell>
          <cell r="B5">
            <v>12</v>
          </cell>
          <cell r="C5" t="str">
            <v>الانبار</v>
          </cell>
          <cell r="D5" t="str">
            <v>برج المعالي</v>
          </cell>
          <cell r="E5" t="str">
            <v>احمد عبيد علي</v>
          </cell>
          <cell r="F5" t="str">
            <v>اسماعيل عبد حسن</v>
          </cell>
          <cell r="G5">
            <v>1106</v>
          </cell>
          <cell r="H5">
            <v>1106</v>
          </cell>
          <cell r="J5" t="str">
            <v>انبار-حمل</v>
          </cell>
          <cell r="K5">
            <v>38000</v>
          </cell>
          <cell r="L5">
            <v>42000</v>
          </cell>
          <cell r="M5">
            <v>3581</v>
          </cell>
          <cell r="N5" t="str">
            <v>الانبار</v>
          </cell>
          <cell r="O5" t="str">
            <v>مرسيدس</v>
          </cell>
          <cell r="P5" t="str">
            <v>ابيض</v>
          </cell>
        </row>
        <row r="6">
          <cell r="B6">
            <v>12</v>
          </cell>
          <cell r="C6" t="str">
            <v>الانبار</v>
          </cell>
          <cell r="D6" t="str">
            <v>ميادين العطاء</v>
          </cell>
          <cell r="E6" t="str">
            <v>احمد عبيد علي</v>
          </cell>
          <cell r="F6" t="str">
            <v>اسماعيل عبد حسن</v>
          </cell>
          <cell r="G6">
            <v>1106</v>
          </cell>
          <cell r="H6">
            <v>1106</v>
          </cell>
          <cell r="J6" t="str">
            <v>انبار-حمل</v>
          </cell>
          <cell r="K6">
            <v>38000</v>
          </cell>
          <cell r="L6">
            <v>42000</v>
          </cell>
          <cell r="M6">
            <v>3581</v>
          </cell>
          <cell r="N6" t="str">
            <v>الانبار</v>
          </cell>
          <cell r="O6" t="str">
            <v>مرسيدس</v>
          </cell>
          <cell r="P6" t="str">
            <v>ابيض</v>
          </cell>
        </row>
        <row r="7">
          <cell r="A7">
            <v>4122</v>
          </cell>
          <cell r="B7">
            <v>20</v>
          </cell>
          <cell r="C7" t="str">
            <v>الانبار</v>
          </cell>
          <cell r="D7" t="str">
            <v>ميادين العطاء</v>
          </cell>
          <cell r="E7" t="str">
            <v>باسم مخلف شرموط</v>
          </cell>
          <cell r="F7" t="str">
            <v>عماد جمعة جياد</v>
          </cell>
          <cell r="G7">
            <v>4122</v>
          </cell>
          <cell r="H7">
            <v>4122</v>
          </cell>
          <cell r="J7" t="str">
            <v>انبار - فحص</v>
          </cell>
          <cell r="K7">
            <v>33000</v>
          </cell>
          <cell r="L7">
            <v>35000</v>
          </cell>
          <cell r="M7">
            <v>753</v>
          </cell>
          <cell r="N7" t="str">
            <v>بابل</v>
          </cell>
          <cell r="O7" t="str">
            <v>مرسيدس</v>
          </cell>
          <cell r="P7" t="str">
            <v>ازرق</v>
          </cell>
        </row>
        <row r="8">
          <cell r="G8">
            <v>4122</v>
          </cell>
          <cell r="H8">
            <v>4122</v>
          </cell>
        </row>
        <row r="9">
          <cell r="A9">
            <v>6418</v>
          </cell>
          <cell r="B9">
            <v>24</v>
          </cell>
          <cell r="C9" t="str">
            <v>الانبار</v>
          </cell>
          <cell r="D9" t="str">
            <v>برج المعالي</v>
          </cell>
          <cell r="E9" t="str">
            <v>سعيد مخلف عبد الله</v>
          </cell>
          <cell r="F9" t="str">
            <v>سعيد مخلف عبد الله</v>
          </cell>
          <cell r="G9">
            <v>6418</v>
          </cell>
          <cell r="H9">
            <v>6418</v>
          </cell>
          <cell r="J9" t="str">
            <v>انبار-حمل</v>
          </cell>
          <cell r="K9">
            <v>40000</v>
          </cell>
          <cell r="L9">
            <v>40000</v>
          </cell>
          <cell r="M9">
            <v>2061</v>
          </cell>
          <cell r="N9" t="str">
            <v>الانبار</v>
          </cell>
          <cell r="O9" t="str">
            <v>مرسيدس</v>
          </cell>
          <cell r="P9" t="str">
            <v>رصاصي</v>
          </cell>
        </row>
        <row r="10">
          <cell r="G10">
            <v>6418</v>
          </cell>
          <cell r="H10">
            <v>6418</v>
          </cell>
        </row>
        <row r="11">
          <cell r="A11">
            <v>6896</v>
          </cell>
          <cell r="B11">
            <v>27</v>
          </cell>
          <cell r="C11" t="str">
            <v>الانبار</v>
          </cell>
          <cell r="D11" t="str">
            <v>برج المعالي</v>
          </cell>
          <cell r="E11" t="str">
            <v>شهاب احمد عذاب</v>
          </cell>
          <cell r="F11" t="str">
            <v>محمد زيدان خلف</v>
          </cell>
          <cell r="G11">
            <v>6896</v>
          </cell>
          <cell r="H11">
            <v>6896</v>
          </cell>
          <cell r="J11" t="str">
            <v>انبار - حمل</v>
          </cell>
          <cell r="K11">
            <v>32000</v>
          </cell>
          <cell r="L11">
            <v>37000</v>
          </cell>
          <cell r="M11">
            <v>147</v>
          </cell>
          <cell r="N11" t="str">
            <v>الانبار</v>
          </cell>
          <cell r="O11" t="str">
            <v>مرسيدس</v>
          </cell>
          <cell r="P11" t="str">
            <v>ابيض</v>
          </cell>
        </row>
        <row r="12">
          <cell r="G12">
            <v>6896</v>
          </cell>
          <cell r="H12">
            <v>6896</v>
          </cell>
        </row>
        <row r="13">
          <cell r="A13">
            <v>7107</v>
          </cell>
          <cell r="B13">
            <v>28</v>
          </cell>
          <cell r="C13" t="str">
            <v>الانبار</v>
          </cell>
          <cell r="D13" t="str">
            <v>برج المعالي</v>
          </cell>
          <cell r="E13" t="str">
            <v>عمر حميد فرحان</v>
          </cell>
          <cell r="F13" t="str">
            <v>عمرحميد فرحان</v>
          </cell>
          <cell r="G13">
            <v>7107</v>
          </cell>
          <cell r="H13">
            <v>7107</v>
          </cell>
          <cell r="J13" t="str">
            <v>انبار-حمل</v>
          </cell>
          <cell r="K13">
            <v>39000</v>
          </cell>
          <cell r="L13">
            <v>44000</v>
          </cell>
          <cell r="M13">
            <v>72</v>
          </cell>
          <cell r="N13" t="str">
            <v>بغداد</v>
          </cell>
          <cell r="O13" t="str">
            <v>مرسيدس</v>
          </cell>
          <cell r="P13" t="str">
            <v>اصفر</v>
          </cell>
        </row>
        <row r="14">
          <cell r="A14">
            <v>7107</v>
          </cell>
          <cell r="B14">
            <v>20</v>
          </cell>
          <cell r="C14" t="str">
            <v>الانبار</v>
          </cell>
          <cell r="D14" t="str">
            <v>ميادين العطاء</v>
          </cell>
          <cell r="E14" t="str">
            <v>عمر حميد فرحان</v>
          </cell>
          <cell r="F14" t="str">
            <v>عمر حميد فرحان</v>
          </cell>
          <cell r="G14">
            <v>7107</v>
          </cell>
          <cell r="H14">
            <v>7107</v>
          </cell>
          <cell r="J14" t="str">
            <v>انبار-حمل</v>
          </cell>
          <cell r="K14">
            <v>39000</v>
          </cell>
          <cell r="L14">
            <v>44000</v>
          </cell>
          <cell r="M14">
            <v>72</v>
          </cell>
          <cell r="O14" t="str">
            <v>مرسيدس</v>
          </cell>
          <cell r="P14" t="str">
            <v>اصفر</v>
          </cell>
        </row>
        <row r="15">
          <cell r="A15">
            <v>8604</v>
          </cell>
          <cell r="B15">
            <v>35</v>
          </cell>
          <cell r="C15" t="str">
            <v>الانبار</v>
          </cell>
          <cell r="D15" t="str">
            <v>برج المعالي</v>
          </cell>
          <cell r="E15" t="str">
            <v>مهند سامي محمود</v>
          </cell>
          <cell r="F15" t="str">
            <v>مهند سامي محمود</v>
          </cell>
          <cell r="G15">
            <v>8604</v>
          </cell>
          <cell r="H15">
            <v>8604</v>
          </cell>
          <cell r="J15" t="str">
            <v>انبار - فحص</v>
          </cell>
          <cell r="K15">
            <v>33000</v>
          </cell>
          <cell r="L15">
            <v>38000</v>
          </cell>
          <cell r="M15">
            <v>1802</v>
          </cell>
          <cell r="N15" t="str">
            <v>الانبار</v>
          </cell>
          <cell r="O15" t="str">
            <v>مرسيدس</v>
          </cell>
          <cell r="P15" t="str">
            <v>ازرق</v>
          </cell>
        </row>
        <row r="16">
          <cell r="G16">
            <v>8604</v>
          </cell>
          <cell r="H16">
            <v>8604</v>
          </cell>
        </row>
        <row r="17">
          <cell r="A17">
            <v>9297</v>
          </cell>
          <cell r="B17">
            <v>45</v>
          </cell>
          <cell r="C17" t="str">
            <v>الانبار</v>
          </cell>
          <cell r="D17" t="str">
            <v>ميادين العطاء</v>
          </cell>
          <cell r="E17" t="str">
            <v>سلام محيسن علي</v>
          </cell>
          <cell r="F17" t="str">
            <v>محمد جمال محيسن</v>
          </cell>
          <cell r="G17">
            <v>9297</v>
          </cell>
          <cell r="H17">
            <v>9297</v>
          </cell>
          <cell r="J17" t="str">
            <v>انبار - حمل</v>
          </cell>
          <cell r="K17">
            <v>34000</v>
          </cell>
          <cell r="L17">
            <v>34000</v>
          </cell>
          <cell r="M17">
            <v>1899</v>
          </cell>
          <cell r="N17" t="str">
            <v>الانبار</v>
          </cell>
          <cell r="O17" t="str">
            <v>مرسيدس</v>
          </cell>
          <cell r="P17" t="str">
            <v>ابيض</v>
          </cell>
        </row>
        <row r="18">
          <cell r="G18">
            <v>9297</v>
          </cell>
          <cell r="H18">
            <v>9297</v>
          </cell>
        </row>
        <row r="19">
          <cell r="A19">
            <v>9320</v>
          </cell>
          <cell r="B19">
            <v>46</v>
          </cell>
          <cell r="C19" t="str">
            <v>الانبار</v>
          </cell>
          <cell r="D19" t="str">
            <v>ميادين العطاء</v>
          </cell>
          <cell r="E19" t="str">
            <v>عباس خميس سليمان</v>
          </cell>
          <cell r="F19" t="str">
            <v>عباس خميس سليمان</v>
          </cell>
          <cell r="G19">
            <v>9320</v>
          </cell>
          <cell r="H19">
            <v>9320</v>
          </cell>
          <cell r="J19" t="str">
            <v>انبار-حمل</v>
          </cell>
          <cell r="K19">
            <v>40000</v>
          </cell>
          <cell r="L19">
            <v>43500</v>
          </cell>
          <cell r="M19">
            <v>3519</v>
          </cell>
          <cell r="N19" t="str">
            <v>الانبار</v>
          </cell>
          <cell r="O19" t="str">
            <v>مرسيدس</v>
          </cell>
          <cell r="P19" t="str">
            <v>ابيض</v>
          </cell>
        </row>
        <row r="20">
          <cell r="G20">
            <v>9320</v>
          </cell>
          <cell r="H20">
            <v>9320</v>
          </cell>
        </row>
        <row r="21">
          <cell r="A21">
            <v>10782</v>
          </cell>
          <cell r="B21">
            <v>45</v>
          </cell>
          <cell r="C21" t="str">
            <v>الانبار</v>
          </cell>
          <cell r="D21" t="str">
            <v>برج المعالي</v>
          </cell>
          <cell r="E21" t="str">
            <v>خالد مال الله سلطان</v>
          </cell>
          <cell r="F21" t="str">
            <v>خالد مال الله سلطان</v>
          </cell>
          <cell r="G21">
            <v>10782</v>
          </cell>
          <cell r="H21">
            <v>10782</v>
          </cell>
          <cell r="J21" t="str">
            <v>نينوى - حمل</v>
          </cell>
          <cell r="K21">
            <v>30000</v>
          </cell>
          <cell r="L21">
            <v>35000</v>
          </cell>
          <cell r="M21">
            <v>761</v>
          </cell>
          <cell r="N21" t="str">
            <v>الشمالية</v>
          </cell>
          <cell r="O21" t="str">
            <v>مرسيدس</v>
          </cell>
          <cell r="P21" t="str">
            <v>ابيض</v>
          </cell>
        </row>
        <row r="22">
          <cell r="G22">
            <v>10782</v>
          </cell>
          <cell r="H22">
            <v>10782</v>
          </cell>
        </row>
        <row r="23">
          <cell r="A23">
            <v>11713</v>
          </cell>
          <cell r="B23">
            <v>51</v>
          </cell>
          <cell r="C23" t="str">
            <v>الانبار</v>
          </cell>
          <cell r="D23" t="str">
            <v>برج المعالي</v>
          </cell>
          <cell r="E23" t="str">
            <v>محمد عيال احمد</v>
          </cell>
          <cell r="F23" t="str">
            <v>محمد عيال احمد</v>
          </cell>
          <cell r="G23">
            <v>11713</v>
          </cell>
          <cell r="H23">
            <v>11713</v>
          </cell>
          <cell r="J23" t="str">
            <v>انبار-حمل</v>
          </cell>
          <cell r="K23">
            <v>38500</v>
          </cell>
          <cell r="L23">
            <v>43000</v>
          </cell>
          <cell r="M23">
            <v>3591</v>
          </cell>
          <cell r="N23" t="str">
            <v>الانبار</v>
          </cell>
          <cell r="O23" t="str">
            <v>مرسيدس</v>
          </cell>
          <cell r="P23" t="str">
            <v>رصاصي</v>
          </cell>
          <cell r="Q23" t="str">
            <v>اعادة ارسال</v>
          </cell>
        </row>
        <row r="24">
          <cell r="A24">
            <v>11713</v>
          </cell>
          <cell r="B24">
            <v>14</v>
          </cell>
          <cell r="C24" t="str">
            <v>الانبار</v>
          </cell>
          <cell r="D24" t="str">
            <v>برج المعالي</v>
          </cell>
          <cell r="E24" t="str">
            <v>محمد عيال احمد</v>
          </cell>
          <cell r="F24" t="str">
            <v>محمد عيال احمد</v>
          </cell>
          <cell r="G24">
            <v>11713</v>
          </cell>
          <cell r="H24">
            <v>11713</v>
          </cell>
          <cell r="J24" t="str">
            <v>انبار-حمل</v>
          </cell>
          <cell r="K24">
            <v>38500</v>
          </cell>
          <cell r="L24">
            <v>43000</v>
          </cell>
          <cell r="M24">
            <v>3591</v>
          </cell>
          <cell r="N24" t="str">
            <v>الانبار</v>
          </cell>
          <cell r="O24" t="str">
            <v>مرسيدس</v>
          </cell>
          <cell r="P24" t="str">
            <v>رصاصي</v>
          </cell>
        </row>
        <row r="25">
          <cell r="A25">
            <v>13506</v>
          </cell>
          <cell r="B25">
            <v>8</v>
          </cell>
          <cell r="C25" t="str">
            <v>الانبار</v>
          </cell>
          <cell r="D25" t="str">
            <v>ميادين العطاء</v>
          </cell>
          <cell r="E25" t="str">
            <v>عمر وليد خالد</v>
          </cell>
          <cell r="F25" t="str">
            <v>عمر وليد خالد</v>
          </cell>
          <cell r="G25">
            <v>13506</v>
          </cell>
          <cell r="H25">
            <v>13506</v>
          </cell>
          <cell r="J25" t="str">
            <v>كركوك-حمل</v>
          </cell>
          <cell r="K25">
            <v>41000</v>
          </cell>
          <cell r="L25">
            <v>42000</v>
          </cell>
          <cell r="M25">
            <v>3733</v>
          </cell>
          <cell r="N25" t="str">
            <v>الانبار</v>
          </cell>
          <cell r="O25" t="str">
            <v>فولفو</v>
          </cell>
          <cell r="P25" t="str">
            <v>ماروني</v>
          </cell>
          <cell r="Q25" t="str">
            <v>اعادة ارسال</v>
          </cell>
        </row>
        <row r="26">
          <cell r="A26">
            <v>13506</v>
          </cell>
          <cell r="B26">
            <v>16</v>
          </cell>
          <cell r="C26" t="str">
            <v>الانبار</v>
          </cell>
          <cell r="D26" t="str">
            <v>ميادين العطاء</v>
          </cell>
          <cell r="E26" t="str">
            <v>عمر وليد خالد</v>
          </cell>
          <cell r="F26" t="str">
            <v>عمر وليد خالد</v>
          </cell>
          <cell r="G26">
            <v>13506</v>
          </cell>
          <cell r="H26">
            <v>13506</v>
          </cell>
          <cell r="J26" t="str">
            <v>كركوك-حمل</v>
          </cell>
          <cell r="K26">
            <v>41000</v>
          </cell>
          <cell r="L26">
            <v>42000</v>
          </cell>
          <cell r="M26">
            <v>3733</v>
          </cell>
          <cell r="N26" t="str">
            <v>الانبار</v>
          </cell>
          <cell r="O26" t="str">
            <v>فولفو</v>
          </cell>
          <cell r="P26" t="str">
            <v>ماروني</v>
          </cell>
        </row>
        <row r="27">
          <cell r="A27">
            <v>14915</v>
          </cell>
          <cell r="B27">
            <v>6</v>
          </cell>
          <cell r="C27" t="str">
            <v>الانبار</v>
          </cell>
          <cell r="D27" t="str">
            <v>ميادين العطاء</v>
          </cell>
          <cell r="E27" t="str">
            <v>احمد حميد خلف</v>
          </cell>
          <cell r="F27" t="str">
            <v>عبد الكريم عبيد عليان</v>
          </cell>
          <cell r="G27">
            <v>14915</v>
          </cell>
          <cell r="H27">
            <v>14915</v>
          </cell>
          <cell r="I27" t="str">
            <v>أ</v>
          </cell>
          <cell r="J27" t="str">
            <v>كركوك حمل</v>
          </cell>
          <cell r="K27">
            <v>38000</v>
          </cell>
          <cell r="L27">
            <v>43000</v>
          </cell>
          <cell r="M27">
            <v>3666</v>
          </cell>
          <cell r="N27" t="str">
            <v>الانبار</v>
          </cell>
          <cell r="O27" t="str">
            <v>فولفو</v>
          </cell>
          <cell r="P27" t="str">
            <v>ازرق</v>
          </cell>
        </row>
        <row r="28">
          <cell r="A28">
            <v>14915</v>
          </cell>
          <cell r="D28" t="str">
            <v>ميادين العطاء</v>
          </cell>
          <cell r="E28" t="str">
            <v>احمد حميد خلف</v>
          </cell>
          <cell r="F28" t="str">
            <v>عبد الكريم عبيد عليان</v>
          </cell>
          <cell r="G28">
            <v>14915</v>
          </cell>
          <cell r="H28">
            <v>14915</v>
          </cell>
          <cell r="I28" t="str">
            <v>أ</v>
          </cell>
          <cell r="J28" t="str">
            <v>كركوك حمل</v>
          </cell>
          <cell r="K28">
            <v>38000</v>
          </cell>
          <cell r="L28">
            <v>43000</v>
          </cell>
          <cell r="M28">
            <v>3666</v>
          </cell>
          <cell r="N28" t="str">
            <v>الانبار</v>
          </cell>
          <cell r="O28" t="str">
            <v>فولفو</v>
          </cell>
          <cell r="P28" t="str">
            <v>ازرق</v>
          </cell>
        </row>
        <row r="29">
          <cell r="A29">
            <v>15605</v>
          </cell>
          <cell r="B29">
            <v>8</v>
          </cell>
          <cell r="C29" t="str">
            <v>الانبار</v>
          </cell>
          <cell r="D29" t="str">
            <v>ميادين العطاء</v>
          </cell>
          <cell r="E29" t="str">
            <v>احمد حميد خلف</v>
          </cell>
          <cell r="F29" t="str">
            <v>وسام حميد مطر</v>
          </cell>
          <cell r="G29">
            <v>15605</v>
          </cell>
          <cell r="H29">
            <v>15605</v>
          </cell>
          <cell r="I29" t="str">
            <v>ب</v>
          </cell>
          <cell r="J29" t="str">
            <v>كركوك-حمل</v>
          </cell>
          <cell r="K29">
            <v>38000</v>
          </cell>
          <cell r="L29">
            <v>43000</v>
          </cell>
          <cell r="M29">
            <v>3667</v>
          </cell>
          <cell r="N29" t="str">
            <v>الانبار</v>
          </cell>
          <cell r="O29" t="str">
            <v>فولفو</v>
          </cell>
          <cell r="P29" t="str">
            <v>ابيض</v>
          </cell>
        </row>
        <row r="30">
          <cell r="A30">
            <v>15605</v>
          </cell>
          <cell r="D30" t="str">
            <v>ميادين العطاء</v>
          </cell>
          <cell r="E30" t="str">
            <v>احمد حميد خلف</v>
          </cell>
          <cell r="F30" t="str">
            <v>وسام حميد مطر</v>
          </cell>
          <cell r="G30">
            <v>15605</v>
          </cell>
          <cell r="H30">
            <v>15605</v>
          </cell>
          <cell r="I30" t="str">
            <v>ب</v>
          </cell>
          <cell r="J30" t="str">
            <v>كركوك-حمل</v>
          </cell>
          <cell r="K30">
            <v>38000</v>
          </cell>
          <cell r="L30">
            <v>43000</v>
          </cell>
          <cell r="M30">
            <v>3667</v>
          </cell>
          <cell r="N30" t="str">
            <v>الانبار</v>
          </cell>
          <cell r="O30" t="str">
            <v>فولفو</v>
          </cell>
          <cell r="P30" t="str">
            <v>ابيض</v>
          </cell>
        </row>
        <row r="31">
          <cell r="A31">
            <v>15998</v>
          </cell>
          <cell r="B31">
            <v>308</v>
          </cell>
          <cell r="C31" t="str">
            <v>الانبار</v>
          </cell>
          <cell r="D31" t="str">
            <v>برج المعالي</v>
          </cell>
          <cell r="E31" t="str">
            <v>عماد فرج مخلف</v>
          </cell>
          <cell r="F31" t="str">
            <v>دحام مجبل غائب</v>
          </cell>
          <cell r="G31">
            <v>15998</v>
          </cell>
          <cell r="H31">
            <v>15998</v>
          </cell>
          <cell r="J31" t="str">
            <v>صلاح الدين-حمل</v>
          </cell>
          <cell r="K31">
            <v>39000</v>
          </cell>
          <cell r="L31">
            <v>44000</v>
          </cell>
          <cell r="M31">
            <v>3719</v>
          </cell>
          <cell r="N31" t="str">
            <v>الانبار</v>
          </cell>
          <cell r="O31" t="str">
            <v>مرسيدس</v>
          </cell>
          <cell r="P31" t="str">
            <v>احمر</v>
          </cell>
        </row>
        <row r="32">
          <cell r="A32">
            <v>15998</v>
          </cell>
          <cell r="B32">
            <v>312</v>
          </cell>
          <cell r="C32" t="str">
            <v>الانبار</v>
          </cell>
          <cell r="D32" t="str">
            <v>برج المعالي</v>
          </cell>
          <cell r="E32" t="str">
            <v>عماد فرج مخلف</v>
          </cell>
          <cell r="F32" t="str">
            <v>دحام مجبل غائب</v>
          </cell>
          <cell r="G32">
            <v>15998</v>
          </cell>
          <cell r="H32">
            <v>15998</v>
          </cell>
          <cell r="J32" t="str">
            <v>صلاح الدين-حمل</v>
          </cell>
          <cell r="K32">
            <v>39000</v>
          </cell>
          <cell r="L32">
            <v>44000</v>
          </cell>
          <cell r="M32">
            <v>3719</v>
          </cell>
          <cell r="N32" t="str">
            <v>الانبار</v>
          </cell>
          <cell r="O32" t="str">
            <v>مرسيدس</v>
          </cell>
          <cell r="P32" t="str">
            <v>احمر</v>
          </cell>
        </row>
        <row r="33">
          <cell r="A33">
            <v>16305</v>
          </cell>
          <cell r="B33">
            <v>9</v>
          </cell>
          <cell r="C33" t="str">
            <v>الانبار</v>
          </cell>
          <cell r="D33" t="str">
            <v>ميادين العطاء</v>
          </cell>
          <cell r="E33" t="str">
            <v>سيف حميد خلف</v>
          </cell>
          <cell r="F33" t="str">
            <v>سيف حميد خلف</v>
          </cell>
          <cell r="G33">
            <v>16305</v>
          </cell>
          <cell r="H33">
            <v>16305</v>
          </cell>
          <cell r="I33" t="str">
            <v>أ</v>
          </cell>
          <cell r="J33" t="str">
            <v>كركوك-حمل</v>
          </cell>
          <cell r="K33">
            <v>39000</v>
          </cell>
          <cell r="L33">
            <v>43000</v>
          </cell>
          <cell r="M33">
            <v>3671</v>
          </cell>
          <cell r="N33" t="str">
            <v>الانبار</v>
          </cell>
          <cell r="O33" t="str">
            <v>فولفو</v>
          </cell>
          <cell r="P33" t="str">
            <v>ابيض</v>
          </cell>
        </row>
        <row r="34">
          <cell r="A34">
            <v>16305</v>
          </cell>
          <cell r="D34" t="str">
            <v>ميادين العطاء</v>
          </cell>
          <cell r="E34" t="str">
            <v>سيف حميد خلف</v>
          </cell>
          <cell r="F34" t="str">
            <v>سيف حميد خلف</v>
          </cell>
          <cell r="G34">
            <v>16305</v>
          </cell>
          <cell r="H34">
            <v>16305</v>
          </cell>
          <cell r="I34" t="str">
            <v>أ</v>
          </cell>
          <cell r="J34" t="str">
            <v>كركوك-حمل</v>
          </cell>
          <cell r="K34">
            <v>39000</v>
          </cell>
          <cell r="L34">
            <v>43000</v>
          </cell>
          <cell r="M34">
            <v>3671</v>
          </cell>
          <cell r="N34" t="str">
            <v>الانبار</v>
          </cell>
          <cell r="O34" t="str">
            <v>فولفو</v>
          </cell>
          <cell r="P34" t="str">
            <v>ابيض</v>
          </cell>
        </row>
        <row r="35">
          <cell r="A35">
            <v>16430</v>
          </cell>
          <cell r="B35">
            <v>7</v>
          </cell>
          <cell r="C35" t="str">
            <v>الانبار</v>
          </cell>
          <cell r="D35" t="str">
            <v>ميادين العطاء</v>
          </cell>
          <cell r="E35" t="str">
            <v>سيف حميد خلف</v>
          </cell>
          <cell r="F35" t="str">
            <v>علي عايد كسار</v>
          </cell>
          <cell r="G35">
            <v>16430</v>
          </cell>
          <cell r="H35">
            <v>16430</v>
          </cell>
          <cell r="I35" t="str">
            <v>أ</v>
          </cell>
          <cell r="J35" t="str">
            <v>كركوك-حمل</v>
          </cell>
          <cell r="K35">
            <v>38000</v>
          </cell>
          <cell r="L35">
            <v>43000</v>
          </cell>
          <cell r="M35">
            <v>3672</v>
          </cell>
          <cell r="N35" t="str">
            <v>الانبار</v>
          </cell>
          <cell r="O35" t="str">
            <v>قولفو</v>
          </cell>
          <cell r="P35" t="str">
            <v>ابيض</v>
          </cell>
        </row>
        <row r="36">
          <cell r="A36">
            <v>16430</v>
          </cell>
          <cell r="D36" t="str">
            <v>ميادين العطاء</v>
          </cell>
          <cell r="E36" t="str">
            <v>سيف حميد خلف</v>
          </cell>
          <cell r="F36" t="str">
            <v>علي عايد كسار</v>
          </cell>
          <cell r="G36">
            <v>16430</v>
          </cell>
          <cell r="H36">
            <v>16430</v>
          </cell>
          <cell r="I36" t="str">
            <v>أ</v>
          </cell>
          <cell r="J36" t="str">
            <v>كركوك-حمل</v>
          </cell>
          <cell r="K36">
            <v>38000</v>
          </cell>
          <cell r="L36">
            <v>43000</v>
          </cell>
          <cell r="M36">
            <v>3672</v>
          </cell>
          <cell r="N36" t="str">
            <v>الانبار</v>
          </cell>
          <cell r="O36" t="str">
            <v>قولفو</v>
          </cell>
          <cell r="P36" t="str">
            <v>ابيض</v>
          </cell>
        </row>
        <row r="37">
          <cell r="A37">
            <v>16659</v>
          </cell>
          <cell r="B37">
            <v>14</v>
          </cell>
          <cell r="C37" t="str">
            <v>الانبار</v>
          </cell>
          <cell r="D37" t="str">
            <v>ميادين العطاء</v>
          </cell>
          <cell r="E37" t="str">
            <v>كامل مخلف ضايع</v>
          </cell>
          <cell r="F37" t="str">
            <v>طاهر خلف ضايع</v>
          </cell>
          <cell r="G37">
            <v>16659</v>
          </cell>
          <cell r="H37" t="str">
            <v/>
          </cell>
          <cell r="J37" t="str">
            <v>انبار-حمل</v>
          </cell>
          <cell r="K37">
            <v>40000</v>
          </cell>
          <cell r="L37">
            <v>4000</v>
          </cell>
          <cell r="M37">
            <v>2418</v>
          </cell>
          <cell r="N37" t="str">
            <v>الانبار</v>
          </cell>
          <cell r="O37" t="str">
            <v>مرسيدس</v>
          </cell>
          <cell r="P37" t="str">
            <v>ابيض</v>
          </cell>
        </row>
        <row r="38">
          <cell r="A38">
            <v>17953</v>
          </cell>
          <cell r="B38">
            <v>83</v>
          </cell>
          <cell r="C38" t="str">
            <v>الانبار</v>
          </cell>
          <cell r="D38" t="str">
            <v>برج المعالي</v>
          </cell>
          <cell r="E38" t="str">
            <v>اياد فهد حنتوش</v>
          </cell>
          <cell r="F38" t="str">
            <v>اياد فهد حنتوش</v>
          </cell>
          <cell r="G38">
            <v>17953</v>
          </cell>
          <cell r="H38">
            <v>17953</v>
          </cell>
          <cell r="J38" t="str">
            <v>كركوك-حمل</v>
          </cell>
          <cell r="K38">
            <v>39500</v>
          </cell>
          <cell r="L38">
            <v>43000</v>
          </cell>
          <cell r="M38">
            <v>3679</v>
          </cell>
          <cell r="N38" t="str">
            <v>الانبار</v>
          </cell>
          <cell r="O38" t="str">
            <v>مرسيدس</v>
          </cell>
          <cell r="P38" t="str">
            <v>احمر</v>
          </cell>
        </row>
        <row r="39">
          <cell r="G39">
            <v>17953</v>
          </cell>
          <cell r="H39">
            <v>17953</v>
          </cell>
        </row>
        <row r="40">
          <cell r="A40">
            <v>18309</v>
          </cell>
          <cell r="B40">
            <v>84</v>
          </cell>
          <cell r="C40" t="str">
            <v>الانبار</v>
          </cell>
          <cell r="D40" t="str">
            <v>برج المعالي</v>
          </cell>
          <cell r="E40" t="str">
            <v>خالد مشرف علي</v>
          </cell>
          <cell r="F40" t="str">
            <v>صلاح ابراهيم مهيدي</v>
          </cell>
          <cell r="G40">
            <v>18309</v>
          </cell>
          <cell r="H40">
            <v>18309</v>
          </cell>
          <cell r="J40" t="str">
            <v>انبار-فحص</v>
          </cell>
          <cell r="K40">
            <v>40000</v>
          </cell>
          <cell r="L40">
            <v>40000</v>
          </cell>
          <cell r="M40">
            <v>1992</v>
          </cell>
          <cell r="N40" t="str">
            <v>الانبار</v>
          </cell>
          <cell r="O40" t="str">
            <v>مرسيدس</v>
          </cell>
          <cell r="P40" t="str">
            <v>ازرق</v>
          </cell>
        </row>
        <row r="41">
          <cell r="A41">
            <v>18309</v>
          </cell>
          <cell r="B41">
            <v>81</v>
          </cell>
          <cell r="C41" t="str">
            <v>الانبار</v>
          </cell>
          <cell r="D41" t="str">
            <v>ميادين العطاء</v>
          </cell>
          <cell r="E41" t="str">
            <v>عادل محمود ذياب</v>
          </cell>
          <cell r="F41" t="str">
            <v>عادل محمود ذياب</v>
          </cell>
          <cell r="G41">
            <v>18309</v>
          </cell>
          <cell r="H41">
            <v>18309</v>
          </cell>
          <cell r="J41" t="str">
            <v>انبار - حمل</v>
          </cell>
          <cell r="K41">
            <v>37500</v>
          </cell>
          <cell r="L41">
            <v>43000</v>
          </cell>
          <cell r="M41">
            <v>2045</v>
          </cell>
          <cell r="N41" t="str">
            <v>الانبار</v>
          </cell>
          <cell r="O41" t="str">
            <v>مرسيدس</v>
          </cell>
          <cell r="P41" t="str">
            <v>ازرق</v>
          </cell>
        </row>
        <row r="42">
          <cell r="A42">
            <v>18351</v>
          </cell>
          <cell r="B42">
            <v>82</v>
          </cell>
          <cell r="C42" t="str">
            <v>الانبار</v>
          </cell>
          <cell r="D42" t="str">
            <v>ميادين العطاء</v>
          </cell>
          <cell r="E42" t="str">
            <v>خضير هجول جاسم</v>
          </cell>
          <cell r="F42" t="str">
            <v>خضير هجول جاسم</v>
          </cell>
          <cell r="G42">
            <v>18351</v>
          </cell>
          <cell r="H42">
            <v>18351</v>
          </cell>
          <cell r="J42" t="str">
            <v>نينوى-حمل</v>
          </cell>
          <cell r="K42">
            <v>33000</v>
          </cell>
          <cell r="L42">
            <v>36000</v>
          </cell>
          <cell r="M42">
            <v>2855</v>
          </cell>
          <cell r="N42" t="str">
            <v>الموصل</v>
          </cell>
          <cell r="O42" t="str">
            <v>مرسيدس</v>
          </cell>
          <cell r="P42" t="str">
            <v>ابيض</v>
          </cell>
        </row>
        <row r="43">
          <cell r="G43">
            <v>18351</v>
          </cell>
          <cell r="H43">
            <v>18351</v>
          </cell>
        </row>
        <row r="44">
          <cell r="A44">
            <v>18680</v>
          </cell>
          <cell r="B44">
            <v>85</v>
          </cell>
          <cell r="C44" t="str">
            <v>الانبار</v>
          </cell>
          <cell r="D44" t="str">
            <v>برج المعالي</v>
          </cell>
          <cell r="E44" t="str">
            <v>جمال عبد زين جمعة</v>
          </cell>
          <cell r="F44" t="str">
            <v>جمال عبد زين جمعة</v>
          </cell>
          <cell r="G44">
            <v>18680</v>
          </cell>
          <cell r="H44">
            <v>18680</v>
          </cell>
          <cell r="J44" t="str">
            <v>صلاح الدين - فحص</v>
          </cell>
          <cell r="K44">
            <v>30000</v>
          </cell>
          <cell r="L44">
            <v>37500</v>
          </cell>
          <cell r="M44">
            <v>1129</v>
          </cell>
          <cell r="N44" t="str">
            <v>الشمالية</v>
          </cell>
          <cell r="O44" t="str">
            <v>سكانيا</v>
          </cell>
          <cell r="P44" t="str">
            <v>ابيض</v>
          </cell>
        </row>
        <row r="45">
          <cell r="G45">
            <v>18680</v>
          </cell>
          <cell r="H45">
            <v>18680</v>
          </cell>
        </row>
        <row r="46">
          <cell r="A46">
            <v>18977</v>
          </cell>
          <cell r="B46">
            <v>84</v>
          </cell>
          <cell r="C46" t="str">
            <v>الانبار</v>
          </cell>
          <cell r="D46" t="str">
            <v>ميادين العطاء</v>
          </cell>
          <cell r="E46" t="str">
            <v>مهند حميد اسود</v>
          </cell>
          <cell r="F46" t="str">
            <v>مهند حميد اسود</v>
          </cell>
          <cell r="G46">
            <v>18977</v>
          </cell>
          <cell r="H46">
            <v>18977</v>
          </cell>
          <cell r="J46" t="str">
            <v>بغداد-حمل</v>
          </cell>
          <cell r="K46">
            <v>38000</v>
          </cell>
          <cell r="L46">
            <v>38000</v>
          </cell>
          <cell r="M46">
            <v>249</v>
          </cell>
          <cell r="N46" t="str">
            <v>الانبار</v>
          </cell>
          <cell r="O46" t="str">
            <v>مرسيدس</v>
          </cell>
          <cell r="P46" t="str">
            <v>احمر</v>
          </cell>
        </row>
        <row r="47">
          <cell r="G47">
            <v>18977</v>
          </cell>
          <cell r="H47">
            <v>18977</v>
          </cell>
        </row>
        <row r="48">
          <cell r="A48">
            <v>19213</v>
          </cell>
          <cell r="B48">
            <v>87</v>
          </cell>
          <cell r="C48" t="str">
            <v>الانبار</v>
          </cell>
          <cell r="D48" t="str">
            <v>ميادين العطاء</v>
          </cell>
          <cell r="E48" t="str">
            <v>عبد محيسن مهنا</v>
          </cell>
          <cell r="F48" t="str">
            <v>عبد محيسن مهنا</v>
          </cell>
          <cell r="G48">
            <v>19213</v>
          </cell>
          <cell r="H48">
            <v>19213</v>
          </cell>
          <cell r="J48" t="str">
            <v>انبار-حمل</v>
          </cell>
          <cell r="K48">
            <v>38000</v>
          </cell>
          <cell r="L48">
            <v>42000</v>
          </cell>
          <cell r="M48">
            <v>3008</v>
          </cell>
          <cell r="N48" t="str">
            <v>الانبار</v>
          </cell>
          <cell r="O48" t="str">
            <v>مرسيدس</v>
          </cell>
          <cell r="P48" t="str">
            <v>ابيض</v>
          </cell>
        </row>
        <row r="49">
          <cell r="G49">
            <v>19213</v>
          </cell>
          <cell r="H49">
            <v>19213</v>
          </cell>
        </row>
        <row r="50">
          <cell r="A50">
            <v>20538</v>
          </cell>
          <cell r="B50">
            <v>94</v>
          </cell>
          <cell r="C50" t="str">
            <v>الانبار</v>
          </cell>
          <cell r="D50" t="str">
            <v>ميادين العطاء</v>
          </cell>
          <cell r="E50" t="str">
            <v>محمد عبار غايب</v>
          </cell>
          <cell r="F50" t="str">
            <v>محمد عبار غايب</v>
          </cell>
          <cell r="G50">
            <v>20538</v>
          </cell>
          <cell r="H50">
            <v>20538</v>
          </cell>
          <cell r="J50" t="str">
            <v>انبار-حمل</v>
          </cell>
          <cell r="K50">
            <v>43000</v>
          </cell>
          <cell r="L50">
            <v>43000</v>
          </cell>
          <cell r="M50">
            <v>2618</v>
          </cell>
          <cell r="N50" t="str">
            <v>الانبار</v>
          </cell>
          <cell r="O50" t="str">
            <v>مرسيدس</v>
          </cell>
          <cell r="P50" t="str">
            <v>ابيض</v>
          </cell>
        </row>
        <row r="51">
          <cell r="G51">
            <v>20538</v>
          </cell>
          <cell r="H51">
            <v>20538</v>
          </cell>
        </row>
        <row r="52">
          <cell r="A52">
            <v>20859</v>
          </cell>
          <cell r="B52">
            <v>96</v>
          </cell>
          <cell r="C52" t="str">
            <v>الانبار</v>
          </cell>
          <cell r="D52" t="str">
            <v>ميادين العطاء</v>
          </cell>
          <cell r="E52" t="str">
            <v>محمد عدنان حمد</v>
          </cell>
          <cell r="F52" t="str">
            <v>وليد خميس سوسان</v>
          </cell>
          <cell r="G52">
            <v>20859</v>
          </cell>
          <cell r="H52">
            <v>20859</v>
          </cell>
          <cell r="J52" t="str">
            <v>انبار-حمل</v>
          </cell>
          <cell r="K52">
            <v>35000</v>
          </cell>
          <cell r="L52">
            <v>35000</v>
          </cell>
          <cell r="M52">
            <v>1759</v>
          </cell>
          <cell r="N52" t="str">
            <v>الانبار</v>
          </cell>
          <cell r="O52" t="str">
            <v>مرسيدس</v>
          </cell>
          <cell r="P52" t="str">
            <v>ابيض</v>
          </cell>
        </row>
        <row r="53">
          <cell r="G53">
            <v>20859</v>
          </cell>
          <cell r="H53">
            <v>20859</v>
          </cell>
        </row>
        <row r="54">
          <cell r="A54">
            <v>21914</v>
          </cell>
          <cell r="B54">
            <v>100</v>
          </cell>
          <cell r="C54" t="str">
            <v>الانبار</v>
          </cell>
          <cell r="D54" t="str">
            <v>ميادين العطاء</v>
          </cell>
          <cell r="E54" t="str">
            <v>اسعد جاسم محمد</v>
          </cell>
          <cell r="F54" t="str">
            <v>علي احمد علي</v>
          </cell>
          <cell r="G54">
            <v>21914</v>
          </cell>
          <cell r="H54">
            <v>21914</v>
          </cell>
          <cell r="J54" t="str">
            <v>انبار-حمل</v>
          </cell>
          <cell r="K54">
            <v>36000</v>
          </cell>
          <cell r="L54">
            <v>40000</v>
          </cell>
          <cell r="M54">
            <v>3037</v>
          </cell>
          <cell r="N54" t="str">
            <v>الانبار</v>
          </cell>
          <cell r="O54" t="str">
            <v>مرسيدس</v>
          </cell>
          <cell r="P54" t="str">
            <v>ابيض</v>
          </cell>
        </row>
        <row r="55">
          <cell r="A55">
            <v>21914</v>
          </cell>
          <cell r="B55">
            <v>11</v>
          </cell>
          <cell r="C55" t="str">
            <v>الانبار</v>
          </cell>
          <cell r="D55" t="str">
            <v>ميادين العطاء</v>
          </cell>
          <cell r="E55" t="str">
            <v>اسعد جاسم محمد</v>
          </cell>
          <cell r="F55" t="str">
            <v>علي احمد علي</v>
          </cell>
          <cell r="G55">
            <v>21914</v>
          </cell>
          <cell r="H55">
            <v>21914</v>
          </cell>
          <cell r="J55" t="str">
            <v>انبار-حمل</v>
          </cell>
          <cell r="K55">
            <v>36000</v>
          </cell>
          <cell r="L55">
            <v>40000</v>
          </cell>
          <cell r="M55">
            <v>3037</v>
          </cell>
          <cell r="N55" t="str">
            <v>الانبار</v>
          </cell>
          <cell r="O55" t="str">
            <v>مرسيدس</v>
          </cell>
          <cell r="P55" t="str">
            <v>ابيض</v>
          </cell>
        </row>
        <row r="56">
          <cell r="A56">
            <v>24898</v>
          </cell>
          <cell r="B56">
            <v>107</v>
          </cell>
          <cell r="C56" t="str">
            <v>الانبار</v>
          </cell>
          <cell r="D56" t="str">
            <v>برج المعالي</v>
          </cell>
          <cell r="E56" t="str">
            <v>ناحي عبد الرزاق حسين</v>
          </cell>
          <cell r="F56" t="str">
            <v>ناحي عبد الرزاق حسين</v>
          </cell>
          <cell r="G56">
            <v>24898</v>
          </cell>
          <cell r="H56">
            <v>24898</v>
          </cell>
          <cell r="J56" t="str">
            <v>انبار - فحص</v>
          </cell>
          <cell r="K56">
            <v>38000</v>
          </cell>
          <cell r="L56">
            <v>44000</v>
          </cell>
          <cell r="M56">
            <v>353</v>
          </cell>
          <cell r="N56" t="str">
            <v>الانبار</v>
          </cell>
          <cell r="O56" t="str">
            <v>مرسيدس</v>
          </cell>
          <cell r="P56" t="str">
            <v>ابيض</v>
          </cell>
        </row>
        <row r="57">
          <cell r="G57">
            <v>24898</v>
          </cell>
          <cell r="H57">
            <v>24898</v>
          </cell>
        </row>
        <row r="58">
          <cell r="A58">
            <v>25217</v>
          </cell>
          <cell r="B58">
            <v>117</v>
          </cell>
          <cell r="C58" t="str">
            <v>الانبار</v>
          </cell>
          <cell r="D58" t="str">
            <v>ميادين العطاء</v>
          </cell>
          <cell r="E58" t="str">
            <v>احمد حسين علوان</v>
          </cell>
          <cell r="F58" t="str">
            <v>احمد حسين علوان</v>
          </cell>
          <cell r="G58">
            <v>25217</v>
          </cell>
          <cell r="H58">
            <v>25217</v>
          </cell>
          <cell r="J58" t="str">
            <v>انبار-فحص</v>
          </cell>
          <cell r="K58">
            <v>38000</v>
          </cell>
          <cell r="L58">
            <v>44000</v>
          </cell>
          <cell r="M58">
            <v>2234</v>
          </cell>
          <cell r="N58" t="str">
            <v>الانبار</v>
          </cell>
          <cell r="O58" t="str">
            <v>مرسيدس</v>
          </cell>
          <cell r="P58" t="str">
            <v>ابيض</v>
          </cell>
        </row>
        <row r="59">
          <cell r="G59">
            <v>25217</v>
          </cell>
          <cell r="H59">
            <v>25217</v>
          </cell>
        </row>
        <row r="60">
          <cell r="A60">
            <v>25533</v>
          </cell>
          <cell r="B60">
            <v>120</v>
          </cell>
          <cell r="C60" t="str">
            <v>الانبار</v>
          </cell>
          <cell r="D60" t="str">
            <v>ميادين العطاء</v>
          </cell>
          <cell r="E60" t="str">
            <v>ساكن تركي ساكن</v>
          </cell>
          <cell r="F60" t="str">
            <v>ساكن تركي ساكن</v>
          </cell>
          <cell r="G60">
            <v>25533</v>
          </cell>
          <cell r="H60">
            <v>25533</v>
          </cell>
          <cell r="J60" t="str">
            <v>نينوى - حمل</v>
          </cell>
          <cell r="K60">
            <v>34000</v>
          </cell>
          <cell r="L60">
            <v>40000</v>
          </cell>
          <cell r="M60">
            <v>990</v>
          </cell>
          <cell r="N60" t="str">
            <v>الشمالية</v>
          </cell>
          <cell r="O60" t="str">
            <v>مرسيدس</v>
          </cell>
          <cell r="P60" t="str">
            <v>ازرق</v>
          </cell>
        </row>
        <row r="61">
          <cell r="G61">
            <v>25533</v>
          </cell>
          <cell r="H61">
            <v>25533</v>
          </cell>
        </row>
        <row r="62">
          <cell r="A62">
            <v>26385</v>
          </cell>
          <cell r="B62">
            <v>115</v>
          </cell>
          <cell r="C62" t="str">
            <v>الانبار</v>
          </cell>
          <cell r="D62" t="str">
            <v>برج المعالي</v>
          </cell>
          <cell r="E62" t="str">
            <v>سورية خضير حمد</v>
          </cell>
          <cell r="F62" t="str">
            <v>سورية خضير حمد</v>
          </cell>
          <cell r="G62">
            <v>26385</v>
          </cell>
          <cell r="H62">
            <v>26385</v>
          </cell>
          <cell r="J62" t="str">
            <v>انبار - فحص</v>
          </cell>
          <cell r="K62">
            <v>33000</v>
          </cell>
          <cell r="L62">
            <v>38000</v>
          </cell>
          <cell r="M62">
            <v>884</v>
          </cell>
          <cell r="N62" t="str">
            <v>الانبار</v>
          </cell>
          <cell r="O62" t="str">
            <v>مرسيدس</v>
          </cell>
          <cell r="P62" t="str">
            <v>كموني</v>
          </cell>
        </row>
        <row r="63">
          <cell r="G63">
            <v>26385</v>
          </cell>
          <cell r="H63">
            <v>26385</v>
          </cell>
        </row>
        <row r="64">
          <cell r="A64">
            <v>27444</v>
          </cell>
          <cell r="B64">
            <v>16</v>
          </cell>
          <cell r="C64" t="str">
            <v>الانبار</v>
          </cell>
          <cell r="D64" t="str">
            <v>ميادين العطاء</v>
          </cell>
          <cell r="E64" t="str">
            <v>ضياء حكيم فرحان</v>
          </cell>
          <cell r="F64" t="str">
            <v>نديم فرحان خلف</v>
          </cell>
          <cell r="G64">
            <v>27444</v>
          </cell>
          <cell r="H64" t="str">
            <v/>
          </cell>
          <cell r="J64" t="str">
            <v>انبار-فحص</v>
          </cell>
          <cell r="K64">
            <v>44000</v>
          </cell>
          <cell r="L64">
            <v>44000</v>
          </cell>
          <cell r="M64">
            <v>2353</v>
          </cell>
          <cell r="N64" t="str">
            <v>الانبار</v>
          </cell>
          <cell r="O64" t="str">
            <v>مرسيدس</v>
          </cell>
          <cell r="P64" t="str">
            <v>ابيض</v>
          </cell>
        </row>
        <row r="65">
          <cell r="A65">
            <v>27555</v>
          </cell>
          <cell r="B65">
            <v>124</v>
          </cell>
          <cell r="C65" t="str">
            <v>الانبار</v>
          </cell>
          <cell r="D65" t="str">
            <v>ميادين العطاء</v>
          </cell>
          <cell r="E65" t="str">
            <v>خلف عواد نصيف</v>
          </cell>
          <cell r="F65" t="str">
            <v>اركان اسعد خضير</v>
          </cell>
          <cell r="G65">
            <v>27555</v>
          </cell>
          <cell r="H65">
            <v>27555</v>
          </cell>
          <cell r="J65" t="str">
            <v>بغداد-حمل</v>
          </cell>
          <cell r="K65">
            <v>30000</v>
          </cell>
          <cell r="L65">
            <v>36500</v>
          </cell>
          <cell r="M65">
            <v>1204</v>
          </cell>
          <cell r="N65" t="str">
            <v>الشمالية</v>
          </cell>
          <cell r="O65" t="str">
            <v>مرسيدس</v>
          </cell>
          <cell r="P65" t="str">
            <v>احمر</v>
          </cell>
        </row>
        <row r="66">
          <cell r="G66">
            <v>27555</v>
          </cell>
          <cell r="H66">
            <v>27555</v>
          </cell>
        </row>
        <row r="67">
          <cell r="A67">
            <v>28118</v>
          </cell>
          <cell r="B67">
            <v>121</v>
          </cell>
          <cell r="C67" t="str">
            <v>الانبار</v>
          </cell>
          <cell r="D67" t="str">
            <v>برج المعالي</v>
          </cell>
          <cell r="E67" t="str">
            <v>علي عبد الله عفتان</v>
          </cell>
          <cell r="F67" t="str">
            <v>طالب محمد خلف</v>
          </cell>
          <cell r="G67">
            <v>28118</v>
          </cell>
          <cell r="H67">
            <v>28118</v>
          </cell>
          <cell r="J67" t="str">
            <v>انبار-فحص</v>
          </cell>
          <cell r="K67">
            <v>33000</v>
          </cell>
          <cell r="L67">
            <v>37000</v>
          </cell>
          <cell r="M67">
            <v>1661</v>
          </cell>
          <cell r="N67" t="str">
            <v>الانبار</v>
          </cell>
          <cell r="O67" t="str">
            <v>مان</v>
          </cell>
          <cell r="P67" t="str">
            <v>بني</v>
          </cell>
        </row>
        <row r="68">
          <cell r="G68">
            <v>28118</v>
          </cell>
          <cell r="H68">
            <v>28118</v>
          </cell>
        </row>
        <row r="69">
          <cell r="A69">
            <v>28558</v>
          </cell>
          <cell r="B69">
            <v>122</v>
          </cell>
          <cell r="C69" t="str">
            <v>الانبار</v>
          </cell>
          <cell r="D69" t="str">
            <v>برج المعالي</v>
          </cell>
          <cell r="E69" t="str">
            <v>وسام سحاب عبد</v>
          </cell>
          <cell r="F69" t="str">
            <v>وسام سحاب عبد</v>
          </cell>
          <cell r="G69">
            <v>28558</v>
          </cell>
          <cell r="H69">
            <v>28558</v>
          </cell>
          <cell r="J69" t="str">
            <v>صلاح الدين - فحص</v>
          </cell>
          <cell r="K69">
            <v>33000</v>
          </cell>
          <cell r="L69">
            <v>38000</v>
          </cell>
          <cell r="M69">
            <v>2887</v>
          </cell>
          <cell r="N69" t="str">
            <v>الشمالية</v>
          </cell>
          <cell r="O69" t="str">
            <v>سكانيا</v>
          </cell>
          <cell r="P69" t="str">
            <v>احمر</v>
          </cell>
        </row>
        <row r="70">
          <cell r="G70">
            <v>28558</v>
          </cell>
          <cell r="H70">
            <v>28558</v>
          </cell>
        </row>
        <row r="71">
          <cell r="A71">
            <v>29011</v>
          </cell>
          <cell r="B71">
            <v>311</v>
          </cell>
          <cell r="C71" t="str">
            <v>الانبار</v>
          </cell>
          <cell r="D71" t="str">
            <v>برج المعالي</v>
          </cell>
          <cell r="E71" t="str">
            <v>خالد جاسم محمد</v>
          </cell>
          <cell r="F71" t="str">
            <v>سعد جاسم محمد</v>
          </cell>
          <cell r="G71">
            <v>29011</v>
          </cell>
          <cell r="H71">
            <v>29011</v>
          </cell>
          <cell r="J71" t="str">
            <v>انبار-فحص</v>
          </cell>
          <cell r="K71">
            <v>32500</v>
          </cell>
          <cell r="L71">
            <v>36500</v>
          </cell>
          <cell r="M71">
            <v>1510</v>
          </cell>
          <cell r="N71" t="str">
            <v>الانبار</v>
          </cell>
          <cell r="O71" t="str">
            <v>مرسيدس</v>
          </cell>
          <cell r="P71" t="str">
            <v>احمر</v>
          </cell>
        </row>
        <row r="72">
          <cell r="G72">
            <v>29011</v>
          </cell>
          <cell r="H72">
            <v>29011</v>
          </cell>
        </row>
        <row r="73">
          <cell r="A73">
            <v>29039</v>
          </cell>
          <cell r="B73">
            <v>130</v>
          </cell>
          <cell r="C73" t="str">
            <v>الانبار</v>
          </cell>
          <cell r="D73" t="str">
            <v>ميادين العطاء</v>
          </cell>
          <cell r="E73" t="str">
            <v>علي فرج مخلف</v>
          </cell>
          <cell r="F73" t="str">
            <v>علي فرج مخلف</v>
          </cell>
          <cell r="G73">
            <v>29039</v>
          </cell>
          <cell r="H73">
            <v>29039</v>
          </cell>
          <cell r="I73" t="str">
            <v>أ</v>
          </cell>
          <cell r="J73" t="str">
            <v>انبار-حمل</v>
          </cell>
          <cell r="K73">
            <v>37500</v>
          </cell>
          <cell r="L73">
            <v>40000</v>
          </cell>
          <cell r="M73">
            <v>3359</v>
          </cell>
          <cell r="N73" t="str">
            <v>الانبار</v>
          </cell>
          <cell r="O73" t="str">
            <v>مرسيدس</v>
          </cell>
          <cell r="P73" t="str">
            <v>اخضر</v>
          </cell>
        </row>
        <row r="74">
          <cell r="A74">
            <v>29039</v>
          </cell>
          <cell r="B74">
            <v>3</v>
          </cell>
          <cell r="C74" t="str">
            <v>الانبار</v>
          </cell>
          <cell r="D74" t="str">
            <v>ميادين العطاء</v>
          </cell>
          <cell r="E74" t="str">
            <v>علي فرج مخلف</v>
          </cell>
          <cell r="F74" t="str">
            <v>علي فرج مخلف</v>
          </cell>
          <cell r="G74">
            <v>29039</v>
          </cell>
          <cell r="H74">
            <v>29039</v>
          </cell>
          <cell r="I74" t="str">
            <v>أ</v>
          </cell>
          <cell r="J74" t="str">
            <v>انبار-حمل</v>
          </cell>
          <cell r="K74">
            <v>37500</v>
          </cell>
          <cell r="L74">
            <v>40000</v>
          </cell>
          <cell r="M74">
            <v>3359</v>
          </cell>
          <cell r="N74" t="str">
            <v>الانبار</v>
          </cell>
          <cell r="O74" t="str">
            <v>مرسيدس</v>
          </cell>
          <cell r="P74" t="str">
            <v>اخضر</v>
          </cell>
        </row>
        <row r="75">
          <cell r="A75">
            <v>29166</v>
          </cell>
          <cell r="B75">
            <v>131</v>
          </cell>
          <cell r="C75" t="str">
            <v>الانبار</v>
          </cell>
          <cell r="D75" t="str">
            <v>ميادين العطاء</v>
          </cell>
          <cell r="E75" t="str">
            <v>شهاب احمد عذاب</v>
          </cell>
          <cell r="F75" t="str">
            <v>زيدان خلف طارش</v>
          </cell>
          <cell r="G75">
            <v>29166</v>
          </cell>
          <cell r="H75">
            <v>29166</v>
          </cell>
          <cell r="I75" t="str">
            <v>أ</v>
          </cell>
          <cell r="J75" t="str">
            <v>انبار-حمل</v>
          </cell>
          <cell r="K75">
            <v>33500</v>
          </cell>
          <cell r="L75">
            <v>37500</v>
          </cell>
          <cell r="M75">
            <v>1516</v>
          </cell>
          <cell r="N75" t="str">
            <v>الانبار</v>
          </cell>
          <cell r="O75" t="str">
            <v>مرسيدس</v>
          </cell>
          <cell r="P75" t="str">
            <v>احمر</v>
          </cell>
        </row>
        <row r="76">
          <cell r="G76">
            <v>29166</v>
          </cell>
          <cell r="H76">
            <v>29166</v>
          </cell>
        </row>
        <row r="77">
          <cell r="A77">
            <v>29191</v>
          </cell>
          <cell r="B77">
            <v>124</v>
          </cell>
          <cell r="C77" t="str">
            <v>الانبار</v>
          </cell>
          <cell r="D77" t="str">
            <v>برج المعالي</v>
          </cell>
          <cell r="E77" t="str">
            <v>اياد فرحان حمد</v>
          </cell>
          <cell r="F77" t="str">
            <v>اياد فرحان حمد</v>
          </cell>
          <cell r="G77">
            <v>29191</v>
          </cell>
          <cell r="H77">
            <v>29191</v>
          </cell>
          <cell r="J77" t="str">
            <v>انبار-حمل</v>
          </cell>
          <cell r="K77">
            <v>35000</v>
          </cell>
          <cell r="L77">
            <v>35000</v>
          </cell>
          <cell r="M77">
            <v>3362</v>
          </cell>
          <cell r="N77" t="str">
            <v>الانبار</v>
          </cell>
          <cell r="O77" t="str">
            <v>مرسيدس</v>
          </cell>
          <cell r="P77" t="str">
            <v>رصاصي</v>
          </cell>
        </row>
        <row r="78">
          <cell r="G78">
            <v>29191</v>
          </cell>
          <cell r="H78">
            <v>29191</v>
          </cell>
        </row>
        <row r="79">
          <cell r="A79">
            <v>29552</v>
          </cell>
          <cell r="B79">
            <v>127</v>
          </cell>
          <cell r="C79" t="str">
            <v>الانبار</v>
          </cell>
          <cell r="D79" t="str">
            <v>برج المعالي</v>
          </cell>
          <cell r="E79" t="str">
            <v>مشرف افتيخان ازغير</v>
          </cell>
          <cell r="F79" t="str">
            <v>حميد مرداس محمد</v>
          </cell>
          <cell r="G79">
            <v>29552</v>
          </cell>
          <cell r="H79">
            <v>29552</v>
          </cell>
          <cell r="J79" t="str">
            <v>انبار-حمل</v>
          </cell>
          <cell r="K79">
            <v>39000</v>
          </cell>
          <cell r="L79">
            <v>43000</v>
          </cell>
          <cell r="M79">
            <v>1514</v>
          </cell>
          <cell r="N79" t="str">
            <v>الانبار</v>
          </cell>
          <cell r="O79" t="str">
            <v>سكانيا</v>
          </cell>
          <cell r="P79" t="str">
            <v>ابيض</v>
          </cell>
        </row>
        <row r="80">
          <cell r="A80">
            <v>29552</v>
          </cell>
          <cell r="C80" t="str">
            <v>الانبار</v>
          </cell>
          <cell r="D80" t="str">
            <v>ميادين العطاء</v>
          </cell>
          <cell r="E80" t="str">
            <v>مشرف افتيخان ازغير</v>
          </cell>
          <cell r="F80" t="str">
            <v>حميد مرداس محمد</v>
          </cell>
          <cell r="G80">
            <v>29552</v>
          </cell>
          <cell r="H80">
            <v>29552</v>
          </cell>
          <cell r="J80" t="str">
            <v>انبار-حمل</v>
          </cell>
          <cell r="K80">
            <v>39000</v>
          </cell>
          <cell r="L80">
            <v>43000</v>
          </cell>
          <cell r="M80">
            <v>1514</v>
          </cell>
          <cell r="N80" t="str">
            <v>الانبار</v>
          </cell>
          <cell r="O80" t="str">
            <v>سكانيا</v>
          </cell>
          <cell r="P80" t="str">
            <v>ابيض</v>
          </cell>
        </row>
        <row r="81">
          <cell r="A81">
            <v>30574</v>
          </cell>
          <cell r="B81">
            <v>130</v>
          </cell>
          <cell r="C81" t="str">
            <v>الانبار</v>
          </cell>
          <cell r="D81" t="str">
            <v>برج المعالي</v>
          </cell>
          <cell r="E81" t="str">
            <v>رعد علوش عبد</v>
          </cell>
          <cell r="F81" t="str">
            <v>رعد علوش عبد</v>
          </cell>
          <cell r="G81">
            <v>30574</v>
          </cell>
          <cell r="H81">
            <v>30574</v>
          </cell>
          <cell r="J81" t="str">
            <v>انبار - فحص</v>
          </cell>
          <cell r="K81">
            <v>31000</v>
          </cell>
          <cell r="L81">
            <v>36500</v>
          </cell>
          <cell r="M81">
            <v>1023</v>
          </cell>
          <cell r="N81" t="str">
            <v>الانبار</v>
          </cell>
          <cell r="O81" t="str">
            <v>مرسيدس</v>
          </cell>
          <cell r="P81" t="str">
            <v>ابيض</v>
          </cell>
        </row>
        <row r="82">
          <cell r="G82">
            <v>30574</v>
          </cell>
          <cell r="H82">
            <v>30574</v>
          </cell>
        </row>
        <row r="83">
          <cell r="A83">
            <v>31002</v>
          </cell>
          <cell r="B83">
            <v>140</v>
          </cell>
          <cell r="C83" t="str">
            <v>الانبار</v>
          </cell>
          <cell r="D83" t="str">
            <v>ميادين العطاء</v>
          </cell>
          <cell r="E83" t="str">
            <v>جمعة علي فيحان</v>
          </cell>
          <cell r="F83" t="str">
            <v>خالد سعد فاضل</v>
          </cell>
          <cell r="G83">
            <v>31002</v>
          </cell>
          <cell r="H83">
            <v>31002</v>
          </cell>
          <cell r="J83" t="str">
            <v>انبار - فحص</v>
          </cell>
          <cell r="K83">
            <v>32000</v>
          </cell>
          <cell r="L83">
            <v>36000</v>
          </cell>
          <cell r="M83">
            <v>1844</v>
          </cell>
          <cell r="N83" t="str">
            <v>الانبار</v>
          </cell>
          <cell r="O83" t="str">
            <v>مان</v>
          </cell>
          <cell r="P83" t="str">
            <v>سلفر</v>
          </cell>
        </row>
        <row r="84">
          <cell r="A84">
            <v>31002</v>
          </cell>
          <cell r="B84">
            <v>12</v>
          </cell>
          <cell r="C84" t="str">
            <v>الانبار</v>
          </cell>
          <cell r="D84" t="str">
            <v>ميادين العطاء</v>
          </cell>
          <cell r="E84" t="str">
            <v>جمعة علي فيحان</v>
          </cell>
          <cell r="F84" t="str">
            <v>محمد جمعة علي</v>
          </cell>
          <cell r="G84">
            <v>31002</v>
          </cell>
          <cell r="H84">
            <v>31002</v>
          </cell>
          <cell r="J84" t="str">
            <v>انبار-فحص</v>
          </cell>
          <cell r="K84">
            <v>32000</v>
          </cell>
          <cell r="L84">
            <v>36000</v>
          </cell>
          <cell r="M84">
            <v>1844</v>
          </cell>
          <cell r="N84" t="str">
            <v>الانبار</v>
          </cell>
          <cell r="O84" t="str">
            <v>مان</v>
          </cell>
          <cell r="P84" t="str">
            <v>رصاصي</v>
          </cell>
        </row>
        <row r="85">
          <cell r="A85">
            <v>31061</v>
          </cell>
          <cell r="D85" t="str">
            <v>ميادين العطاء</v>
          </cell>
          <cell r="E85" t="str">
            <v>قحطان علي عذاب</v>
          </cell>
          <cell r="F85" t="str">
            <v>قحطان علي عذاب</v>
          </cell>
          <cell r="G85">
            <v>31061</v>
          </cell>
          <cell r="H85">
            <v>31061</v>
          </cell>
          <cell r="J85" t="str">
            <v>انبار-حمل</v>
          </cell>
          <cell r="K85">
            <v>32000</v>
          </cell>
          <cell r="L85">
            <v>36000</v>
          </cell>
          <cell r="M85">
            <v>3675</v>
          </cell>
          <cell r="N85" t="str">
            <v>الانبار</v>
          </cell>
          <cell r="O85" t="str">
            <v>مرسيدس</v>
          </cell>
          <cell r="P85" t="str">
            <v>ابيض</v>
          </cell>
        </row>
        <row r="86">
          <cell r="G86">
            <v>31061</v>
          </cell>
          <cell r="H86">
            <v>31061</v>
          </cell>
        </row>
        <row r="87">
          <cell r="A87">
            <v>31974</v>
          </cell>
          <cell r="B87">
            <v>2</v>
          </cell>
          <cell r="C87" t="str">
            <v>الانبار</v>
          </cell>
          <cell r="D87" t="str">
            <v>برج المعالي</v>
          </cell>
          <cell r="E87" t="str">
            <v>محمد عبد دحام</v>
          </cell>
          <cell r="F87" t="str">
            <v>عبد الله دحام مسير</v>
          </cell>
          <cell r="G87">
            <v>31974</v>
          </cell>
          <cell r="H87">
            <v>31974</v>
          </cell>
          <cell r="I87" t="str">
            <v>ر</v>
          </cell>
          <cell r="J87" t="str">
            <v>انبار-حمل</v>
          </cell>
          <cell r="K87">
            <v>39000</v>
          </cell>
          <cell r="L87">
            <v>39000</v>
          </cell>
          <cell r="M87">
            <v>1777</v>
          </cell>
          <cell r="N87" t="str">
            <v>الانبار</v>
          </cell>
          <cell r="O87" t="str">
            <v>برتقالي</v>
          </cell>
          <cell r="P87" t="str">
            <v>مرسيدس</v>
          </cell>
        </row>
        <row r="88">
          <cell r="A88">
            <v>31974</v>
          </cell>
          <cell r="B88">
            <v>136</v>
          </cell>
          <cell r="C88" t="str">
            <v>الانبار</v>
          </cell>
          <cell r="D88" t="str">
            <v>برج المعالي</v>
          </cell>
          <cell r="E88" t="str">
            <v>محمد عبد دحام</v>
          </cell>
          <cell r="F88" t="str">
            <v xml:space="preserve">عبد الله دحام </v>
          </cell>
          <cell r="G88">
            <v>31974</v>
          </cell>
          <cell r="H88">
            <v>31974</v>
          </cell>
          <cell r="J88" t="str">
            <v>انبار-حمل</v>
          </cell>
          <cell r="K88">
            <v>39000</v>
          </cell>
          <cell r="L88">
            <v>39000</v>
          </cell>
          <cell r="M88">
            <v>1777</v>
          </cell>
          <cell r="N88" t="str">
            <v>الانبار</v>
          </cell>
          <cell r="O88" t="str">
            <v>مرسيدس</v>
          </cell>
          <cell r="P88" t="str">
            <v>برتقالي</v>
          </cell>
        </row>
        <row r="89">
          <cell r="A89">
            <v>31974</v>
          </cell>
          <cell r="B89">
            <v>301</v>
          </cell>
          <cell r="C89" t="str">
            <v>الانبار</v>
          </cell>
          <cell r="D89" t="str">
            <v>برج المعالي</v>
          </cell>
          <cell r="E89" t="str">
            <v>محمد عبد دحام</v>
          </cell>
          <cell r="F89" t="str">
            <v>عبد الله دحام مسير</v>
          </cell>
          <cell r="G89">
            <v>31974</v>
          </cell>
          <cell r="H89">
            <v>31974</v>
          </cell>
          <cell r="I89" t="str">
            <v>ر</v>
          </cell>
          <cell r="J89" t="str">
            <v>انبار-حمل</v>
          </cell>
          <cell r="K89">
            <v>39000</v>
          </cell>
          <cell r="L89">
            <v>39000</v>
          </cell>
          <cell r="M89">
            <v>1777</v>
          </cell>
          <cell r="N89" t="str">
            <v>الانبار</v>
          </cell>
          <cell r="O89" t="str">
            <v>مرسيدس</v>
          </cell>
          <cell r="P89" t="str">
            <v>برتقالي</v>
          </cell>
        </row>
        <row r="90">
          <cell r="A90">
            <v>31974</v>
          </cell>
          <cell r="B90">
            <v>310</v>
          </cell>
          <cell r="C90" t="str">
            <v>الانبار</v>
          </cell>
          <cell r="D90" t="str">
            <v>برج المعالي</v>
          </cell>
          <cell r="E90" t="str">
            <v>محمد عبد دحام</v>
          </cell>
          <cell r="F90" t="str">
            <v xml:space="preserve">عبد الله دحام </v>
          </cell>
          <cell r="G90">
            <v>31974</v>
          </cell>
          <cell r="H90">
            <v>31974</v>
          </cell>
          <cell r="J90" t="str">
            <v>انبار-حمل</v>
          </cell>
          <cell r="K90">
            <v>39000</v>
          </cell>
          <cell r="L90">
            <v>39000</v>
          </cell>
          <cell r="M90">
            <v>1777</v>
          </cell>
          <cell r="N90" t="str">
            <v>الانبار</v>
          </cell>
          <cell r="O90" t="str">
            <v>مرسيدس</v>
          </cell>
          <cell r="P90" t="str">
            <v>برتقالي</v>
          </cell>
        </row>
        <row r="91">
          <cell r="A91">
            <v>31974</v>
          </cell>
          <cell r="C91" t="str">
            <v>الانبار</v>
          </cell>
          <cell r="D91" t="str">
            <v>ميادين العطاء</v>
          </cell>
          <cell r="E91" t="str">
            <v>محمد عبد دحام</v>
          </cell>
          <cell r="F91" t="str">
            <v>عبد الله دحام مسير</v>
          </cell>
          <cell r="G91">
            <v>31974</v>
          </cell>
          <cell r="H91">
            <v>31974</v>
          </cell>
          <cell r="I91" t="str">
            <v>ر</v>
          </cell>
          <cell r="J91" t="str">
            <v>انبار – حمل</v>
          </cell>
          <cell r="K91">
            <v>39000</v>
          </cell>
          <cell r="L91">
            <v>39000</v>
          </cell>
          <cell r="M91">
            <v>1777</v>
          </cell>
          <cell r="N91" t="str">
            <v>الانبار</v>
          </cell>
          <cell r="O91" t="str">
            <v xml:space="preserve">مرسيدس </v>
          </cell>
          <cell r="P91" t="str">
            <v>برتقالي</v>
          </cell>
        </row>
        <row r="92">
          <cell r="A92">
            <v>31974</v>
          </cell>
          <cell r="B92">
            <v>6</v>
          </cell>
          <cell r="C92" t="str">
            <v>الانبار</v>
          </cell>
          <cell r="D92" t="str">
            <v>ميادين العطاء</v>
          </cell>
          <cell r="E92" t="str">
            <v>محمد عبد دحام</v>
          </cell>
          <cell r="F92" t="str">
            <v>عبد الله دحام مسير</v>
          </cell>
          <cell r="G92">
            <v>31974</v>
          </cell>
          <cell r="H92">
            <v>31974</v>
          </cell>
          <cell r="I92" t="str">
            <v>ر</v>
          </cell>
          <cell r="J92" t="str">
            <v>انبار – حمل</v>
          </cell>
          <cell r="K92">
            <v>39000</v>
          </cell>
          <cell r="L92">
            <v>39000</v>
          </cell>
          <cell r="M92">
            <v>1777</v>
          </cell>
          <cell r="N92" t="str">
            <v>الانبار</v>
          </cell>
          <cell r="O92" t="str">
            <v xml:space="preserve">مرسيدس </v>
          </cell>
          <cell r="P92" t="str">
            <v>برتقالي</v>
          </cell>
        </row>
        <row r="93">
          <cell r="A93">
            <v>32335</v>
          </cell>
          <cell r="B93">
            <v>300</v>
          </cell>
          <cell r="C93" t="str">
            <v>الانبار</v>
          </cell>
          <cell r="D93" t="str">
            <v>برج المعالي</v>
          </cell>
          <cell r="E93" t="str">
            <v>انور ناظم احمد</v>
          </cell>
          <cell r="F93" t="str">
            <v>انور ناظم احمد</v>
          </cell>
          <cell r="G93">
            <v>32335</v>
          </cell>
          <cell r="H93">
            <v>32335</v>
          </cell>
          <cell r="I93" t="str">
            <v>ر</v>
          </cell>
          <cell r="J93" t="str">
            <v>انبار-حمل</v>
          </cell>
          <cell r="K93">
            <v>37500</v>
          </cell>
          <cell r="L93">
            <v>41000</v>
          </cell>
          <cell r="M93">
            <v>1538</v>
          </cell>
          <cell r="N93" t="str">
            <v>الانبار</v>
          </cell>
          <cell r="O93" t="str">
            <v>مرسيدس</v>
          </cell>
          <cell r="P93" t="str">
            <v>ازرق</v>
          </cell>
        </row>
        <row r="94">
          <cell r="A94">
            <v>32335</v>
          </cell>
          <cell r="B94">
            <v>6</v>
          </cell>
          <cell r="C94" t="str">
            <v>الانبار</v>
          </cell>
          <cell r="D94" t="str">
            <v>ميادين العطاء</v>
          </cell>
          <cell r="E94" t="str">
            <v>انور ناظم احمد</v>
          </cell>
          <cell r="F94" t="str">
            <v>انور ناظم احمد</v>
          </cell>
          <cell r="G94">
            <v>32335</v>
          </cell>
          <cell r="H94">
            <v>32335</v>
          </cell>
          <cell r="I94" t="str">
            <v>ر</v>
          </cell>
          <cell r="J94" t="str">
            <v>انبار-حمل</v>
          </cell>
          <cell r="K94">
            <v>37500</v>
          </cell>
          <cell r="L94">
            <v>41000</v>
          </cell>
          <cell r="M94">
            <v>1538</v>
          </cell>
          <cell r="N94" t="str">
            <v>الانبار</v>
          </cell>
          <cell r="O94" t="str">
            <v>مرسيدس</v>
          </cell>
          <cell r="P94" t="str">
            <v>ازرق</v>
          </cell>
        </row>
        <row r="95">
          <cell r="A95">
            <v>33552</v>
          </cell>
          <cell r="B95">
            <v>151</v>
          </cell>
          <cell r="C95" t="str">
            <v>الانبار</v>
          </cell>
          <cell r="D95" t="str">
            <v>ميادين العطاء</v>
          </cell>
          <cell r="E95" t="str">
            <v>محمد فزع احمد</v>
          </cell>
          <cell r="F95" t="str">
            <v>محمد فزع احمد</v>
          </cell>
          <cell r="G95">
            <v>33552</v>
          </cell>
          <cell r="H95">
            <v>33552</v>
          </cell>
          <cell r="J95" t="str">
            <v>انبار - فحص</v>
          </cell>
          <cell r="K95">
            <v>43000</v>
          </cell>
          <cell r="L95">
            <v>45000</v>
          </cell>
          <cell r="M95">
            <v>1024</v>
          </cell>
          <cell r="N95" t="str">
            <v>الانبار</v>
          </cell>
          <cell r="O95" t="str">
            <v>افيكو</v>
          </cell>
          <cell r="P95" t="str">
            <v>اخضر+اصفر</v>
          </cell>
        </row>
        <row r="96">
          <cell r="G96">
            <v>33552</v>
          </cell>
          <cell r="H96">
            <v>33552</v>
          </cell>
        </row>
        <row r="97">
          <cell r="A97">
            <v>33785</v>
          </cell>
          <cell r="B97">
            <v>140</v>
          </cell>
          <cell r="C97" t="str">
            <v>الانبار</v>
          </cell>
          <cell r="D97" t="str">
            <v>برج المعالي</v>
          </cell>
          <cell r="E97" t="str">
            <v>مؤيد مشرف حمد</v>
          </cell>
          <cell r="F97" t="str">
            <v>مؤيد مشرف حمد</v>
          </cell>
          <cell r="G97">
            <v>33785</v>
          </cell>
          <cell r="H97">
            <v>33785</v>
          </cell>
          <cell r="J97" t="str">
            <v>انبار-حمل</v>
          </cell>
          <cell r="K97">
            <v>38500</v>
          </cell>
          <cell r="L97">
            <v>42000</v>
          </cell>
          <cell r="M97">
            <v>646</v>
          </cell>
          <cell r="N97" t="str">
            <v>الانبار</v>
          </cell>
          <cell r="O97" t="str">
            <v>مرسيدس</v>
          </cell>
          <cell r="P97" t="str">
            <v>ابيض</v>
          </cell>
        </row>
        <row r="98">
          <cell r="G98">
            <v>33785</v>
          </cell>
          <cell r="H98">
            <v>33785</v>
          </cell>
        </row>
        <row r="99">
          <cell r="A99">
            <v>34544</v>
          </cell>
          <cell r="B99">
            <v>155</v>
          </cell>
          <cell r="C99" t="str">
            <v>الانبار</v>
          </cell>
          <cell r="D99" t="str">
            <v>ميادين العطاء</v>
          </cell>
          <cell r="E99" t="str">
            <v>فائق اسماعيل علي</v>
          </cell>
          <cell r="F99" t="str">
            <v>شهاب احمد كاظم</v>
          </cell>
          <cell r="G99">
            <v>34544</v>
          </cell>
          <cell r="H99">
            <v>34544</v>
          </cell>
          <cell r="J99" t="str">
            <v>صلاح الدين - فحص</v>
          </cell>
          <cell r="K99">
            <v>30000</v>
          </cell>
          <cell r="L99">
            <v>35000</v>
          </cell>
          <cell r="M99">
            <v>4162</v>
          </cell>
          <cell r="N99" t="str">
            <v>الشمالية</v>
          </cell>
          <cell r="O99" t="str">
            <v>افيكو</v>
          </cell>
          <cell r="P99" t="str">
            <v>برتقالي</v>
          </cell>
        </row>
        <row r="100">
          <cell r="G100">
            <v>34544</v>
          </cell>
          <cell r="H100">
            <v>34544</v>
          </cell>
        </row>
        <row r="101">
          <cell r="A101">
            <v>35124</v>
          </cell>
          <cell r="B101">
            <v>3</v>
          </cell>
          <cell r="C101" t="str">
            <v>الانبار</v>
          </cell>
          <cell r="D101" t="str">
            <v>ميادين العطاء</v>
          </cell>
          <cell r="E101" t="str">
            <v>حميد فتيخان ازغير</v>
          </cell>
          <cell r="F101" t="str">
            <v>حميد فتيخان ازغير</v>
          </cell>
          <cell r="G101">
            <v>35124</v>
          </cell>
          <cell r="H101">
            <v>35124</v>
          </cell>
          <cell r="I101" t="str">
            <v>ر</v>
          </cell>
          <cell r="J101" t="str">
            <v>انبار-حمل</v>
          </cell>
          <cell r="K101">
            <v>39000</v>
          </cell>
          <cell r="L101">
            <v>40000</v>
          </cell>
          <cell r="M101">
            <v>2033</v>
          </cell>
          <cell r="N101" t="str">
            <v>الانبار</v>
          </cell>
          <cell r="O101" t="str">
            <v>مرسيدس</v>
          </cell>
          <cell r="P101" t="str">
            <v>احمر</v>
          </cell>
        </row>
        <row r="102">
          <cell r="A102">
            <v>35124</v>
          </cell>
          <cell r="D102" t="str">
            <v>ميادين العطاء</v>
          </cell>
          <cell r="E102" t="str">
            <v>حميد فتيخان ازغير</v>
          </cell>
          <cell r="F102" t="str">
            <v>حميد فتيخان ازغير</v>
          </cell>
          <cell r="G102">
            <v>35124</v>
          </cell>
          <cell r="H102">
            <v>35124</v>
          </cell>
          <cell r="I102" t="str">
            <v>ر</v>
          </cell>
          <cell r="J102" t="str">
            <v>انبار-حمل</v>
          </cell>
          <cell r="K102">
            <v>39000</v>
          </cell>
          <cell r="L102">
            <v>40000</v>
          </cell>
          <cell r="M102">
            <v>2033</v>
          </cell>
          <cell r="N102" t="str">
            <v>الانبار</v>
          </cell>
          <cell r="O102" t="str">
            <v>مرسيدس</v>
          </cell>
          <cell r="P102" t="str">
            <v>احمر</v>
          </cell>
        </row>
        <row r="103">
          <cell r="A103">
            <v>35241</v>
          </cell>
          <cell r="B103">
            <v>2</v>
          </cell>
          <cell r="C103" t="str">
            <v>الانبار</v>
          </cell>
          <cell r="D103" t="str">
            <v>ميادين العطاء</v>
          </cell>
          <cell r="E103" t="str">
            <v>كريم جوال علي</v>
          </cell>
          <cell r="F103" t="str">
            <v>كريم جوال علي</v>
          </cell>
          <cell r="G103">
            <v>35241</v>
          </cell>
          <cell r="H103">
            <v>35241</v>
          </cell>
          <cell r="I103" t="str">
            <v>ر</v>
          </cell>
          <cell r="J103" t="str">
            <v>انبار-حمل</v>
          </cell>
          <cell r="K103">
            <v>38000</v>
          </cell>
          <cell r="L103">
            <v>40000</v>
          </cell>
          <cell r="M103">
            <v>550</v>
          </cell>
          <cell r="N103" t="str">
            <v>الانبار</v>
          </cell>
          <cell r="O103" t="str">
            <v>مرسيدس</v>
          </cell>
          <cell r="P103" t="str">
            <v>ابيض</v>
          </cell>
        </row>
        <row r="104">
          <cell r="A104">
            <v>35241</v>
          </cell>
          <cell r="C104" t="str">
            <v>الانبار</v>
          </cell>
          <cell r="D104" t="str">
            <v>ميادين العطاء</v>
          </cell>
          <cell r="E104" t="str">
            <v>كريم جوال علي</v>
          </cell>
          <cell r="F104" t="str">
            <v>كريم جوال علي</v>
          </cell>
          <cell r="G104">
            <v>35241</v>
          </cell>
          <cell r="H104">
            <v>35241</v>
          </cell>
          <cell r="I104" t="str">
            <v>ر</v>
          </cell>
          <cell r="J104" t="str">
            <v>انبار-حمل</v>
          </cell>
          <cell r="K104">
            <v>38000</v>
          </cell>
          <cell r="L104">
            <v>40000</v>
          </cell>
          <cell r="M104">
            <v>550</v>
          </cell>
          <cell r="N104" t="str">
            <v>الانبار</v>
          </cell>
          <cell r="O104" t="str">
            <v>مرسيدس</v>
          </cell>
          <cell r="P104" t="str">
            <v>ابيض</v>
          </cell>
        </row>
        <row r="105">
          <cell r="A105">
            <v>35242</v>
          </cell>
          <cell r="B105">
            <v>1</v>
          </cell>
          <cell r="C105" t="str">
            <v>الانبار</v>
          </cell>
          <cell r="D105" t="str">
            <v>ميادين العطاء</v>
          </cell>
          <cell r="E105" t="str">
            <v>كريم جوال علي</v>
          </cell>
          <cell r="F105" t="str">
            <v>محمد عفات زغير</v>
          </cell>
          <cell r="G105">
            <v>35242</v>
          </cell>
          <cell r="H105">
            <v>35242</v>
          </cell>
          <cell r="I105" t="str">
            <v>ر</v>
          </cell>
          <cell r="J105" t="str">
            <v>انبار-حمل</v>
          </cell>
          <cell r="K105">
            <v>33000</v>
          </cell>
          <cell r="L105">
            <v>37000</v>
          </cell>
          <cell r="M105">
            <v>746</v>
          </cell>
          <cell r="N105" t="str">
            <v>الانبار</v>
          </cell>
          <cell r="O105" t="str">
            <v>مرسيدس</v>
          </cell>
          <cell r="P105" t="str">
            <v>ازرق</v>
          </cell>
        </row>
        <row r="106">
          <cell r="A106">
            <v>35242</v>
          </cell>
          <cell r="C106" t="str">
            <v>الانبار</v>
          </cell>
          <cell r="D106" t="str">
            <v>ميادين العطاء</v>
          </cell>
          <cell r="E106" t="str">
            <v>كريم جوال علي</v>
          </cell>
          <cell r="F106" t="str">
            <v>محمد عفات زغير</v>
          </cell>
          <cell r="G106">
            <v>35242</v>
          </cell>
          <cell r="H106">
            <v>35242</v>
          </cell>
          <cell r="I106" t="str">
            <v>ر</v>
          </cell>
          <cell r="J106" t="str">
            <v>انبار-حمل</v>
          </cell>
          <cell r="K106">
            <v>33000</v>
          </cell>
          <cell r="L106">
            <v>37000</v>
          </cell>
          <cell r="M106">
            <v>746</v>
          </cell>
          <cell r="N106" t="str">
            <v>الانبار</v>
          </cell>
          <cell r="O106" t="str">
            <v>مرسيدس</v>
          </cell>
          <cell r="P106" t="str">
            <v>ازرق</v>
          </cell>
        </row>
        <row r="107">
          <cell r="A107">
            <v>35624</v>
          </cell>
          <cell r="B107">
            <v>158</v>
          </cell>
          <cell r="C107" t="str">
            <v>الانبار</v>
          </cell>
          <cell r="D107" t="str">
            <v>ميادين العطاء</v>
          </cell>
          <cell r="E107" t="str">
            <v>عبد العزيز محمود صالح</v>
          </cell>
          <cell r="F107" t="str">
            <v>عبد العزيز محمود صالح</v>
          </cell>
          <cell r="G107">
            <v>35624</v>
          </cell>
          <cell r="H107">
            <v>35624</v>
          </cell>
          <cell r="J107" t="str">
            <v>صلاح الدين-فحص</v>
          </cell>
          <cell r="K107">
            <v>38000</v>
          </cell>
          <cell r="L107">
            <v>38000</v>
          </cell>
          <cell r="M107">
            <v>2202</v>
          </cell>
          <cell r="N107" t="str">
            <v>الانبار</v>
          </cell>
          <cell r="O107" t="str">
            <v>مرسيدس</v>
          </cell>
          <cell r="P107" t="str">
            <v>برتقالي</v>
          </cell>
        </row>
        <row r="108">
          <cell r="G108">
            <v>35624</v>
          </cell>
          <cell r="H108">
            <v>35624</v>
          </cell>
        </row>
        <row r="109">
          <cell r="A109">
            <v>37191</v>
          </cell>
          <cell r="B109">
            <v>145</v>
          </cell>
          <cell r="C109" t="str">
            <v>الانبار</v>
          </cell>
          <cell r="D109" t="str">
            <v>برج المعالي</v>
          </cell>
          <cell r="E109" t="str">
            <v>خالد احمد صالح</v>
          </cell>
          <cell r="F109" t="str">
            <v>سعد محمد جياد</v>
          </cell>
          <cell r="G109">
            <v>37191</v>
          </cell>
          <cell r="H109">
            <v>37191</v>
          </cell>
          <cell r="J109" t="str">
            <v>انبار-فحص</v>
          </cell>
          <cell r="K109">
            <v>33000</v>
          </cell>
          <cell r="L109">
            <v>36500</v>
          </cell>
          <cell r="M109">
            <v>2671</v>
          </cell>
          <cell r="N109" t="str">
            <v>الانبار</v>
          </cell>
          <cell r="O109" t="str">
            <v>مرسيدس</v>
          </cell>
          <cell r="P109" t="str">
            <v>ابيض</v>
          </cell>
        </row>
        <row r="110">
          <cell r="B110">
            <v>1</v>
          </cell>
          <cell r="C110" t="str">
            <v>الانبار</v>
          </cell>
          <cell r="D110" t="str">
            <v>برج المعالي</v>
          </cell>
          <cell r="E110" t="str">
            <v>خالد احمد صالح</v>
          </cell>
          <cell r="F110" t="str">
            <v>نجم عبد الله جزاع</v>
          </cell>
          <cell r="G110">
            <v>37191</v>
          </cell>
          <cell r="H110">
            <v>37191</v>
          </cell>
          <cell r="J110" t="str">
            <v>انبار-فحص</v>
          </cell>
          <cell r="K110">
            <v>33000</v>
          </cell>
          <cell r="L110">
            <v>36500</v>
          </cell>
          <cell r="M110">
            <v>2671</v>
          </cell>
          <cell r="N110" t="str">
            <v>الانبار</v>
          </cell>
          <cell r="O110" t="str">
            <v>مرسيدس</v>
          </cell>
          <cell r="P110" t="str">
            <v>ابيض</v>
          </cell>
          <cell r="Q110" t="str">
            <v>جديد</v>
          </cell>
        </row>
        <row r="111">
          <cell r="A111">
            <v>37735</v>
          </cell>
          <cell r="B111">
            <v>303</v>
          </cell>
          <cell r="C111" t="str">
            <v>الانبار</v>
          </cell>
          <cell r="D111" t="str">
            <v>برج المعالي</v>
          </cell>
          <cell r="E111" t="str">
            <v>اكرم كاكا علي</v>
          </cell>
          <cell r="F111" t="str">
            <v>عبد الكريم خليفة حمد</v>
          </cell>
          <cell r="G111">
            <v>37735</v>
          </cell>
          <cell r="H111">
            <v>37735</v>
          </cell>
          <cell r="J111" t="str">
            <v>انبار-فحص</v>
          </cell>
          <cell r="K111">
            <v>38000</v>
          </cell>
          <cell r="L111">
            <v>40000</v>
          </cell>
          <cell r="M111">
            <v>1172</v>
          </cell>
          <cell r="N111" t="str">
            <v>الانبار</v>
          </cell>
          <cell r="O111" t="str">
            <v>فولفو</v>
          </cell>
          <cell r="P111" t="str">
            <v>ابيض</v>
          </cell>
        </row>
        <row r="112">
          <cell r="A112">
            <v>37735</v>
          </cell>
          <cell r="D112" t="str">
            <v>ميادين العطاء</v>
          </cell>
          <cell r="E112" t="str">
            <v>اكرم كاكا علي</v>
          </cell>
          <cell r="F112" t="str">
            <v>عبد الكريم خليفه حمد</v>
          </cell>
          <cell r="G112">
            <v>37735</v>
          </cell>
          <cell r="H112">
            <v>37735</v>
          </cell>
          <cell r="J112" t="str">
            <v>انبار-فحص</v>
          </cell>
          <cell r="K112">
            <v>38000</v>
          </cell>
          <cell r="L112">
            <v>38000</v>
          </cell>
          <cell r="M112">
            <v>1172</v>
          </cell>
          <cell r="N112" t="str">
            <v>الانبار</v>
          </cell>
          <cell r="O112" t="str">
            <v>فوافو</v>
          </cell>
          <cell r="P112" t="str">
            <v>ابيض</v>
          </cell>
        </row>
        <row r="113">
          <cell r="G113">
            <v>41580</v>
          </cell>
          <cell r="H113">
            <v>41580</v>
          </cell>
          <cell r="J113" t="str">
            <v>انبار-فحص</v>
          </cell>
          <cell r="K113">
            <v>33000</v>
          </cell>
          <cell r="L113">
            <v>36500</v>
          </cell>
          <cell r="M113">
            <v>3710</v>
          </cell>
          <cell r="N113" t="str">
            <v>الانبار</v>
          </cell>
          <cell r="O113" t="str">
            <v>مرسيدس</v>
          </cell>
          <cell r="P113" t="str">
            <v>ازرق</v>
          </cell>
          <cell r="Q113" t="str">
            <v>الغاء</v>
          </cell>
        </row>
        <row r="114">
          <cell r="G114">
            <v>41580</v>
          </cell>
          <cell r="H114">
            <v>41580</v>
          </cell>
        </row>
        <row r="115">
          <cell r="A115">
            <v>42897</v>
          </cell>
          <cell r="B115">
            <v>162</v>
          </cell>
          <cell r="C115" t="str">
            <v>الانبار</v>
          </cell>
          <cell r="D115" t="str">
            <v>برج المعالي</v>
          </cell>
          <cell r="E115" t="str">
            <v>حياوي عبد الله درب</v>
          </cell>
          <cell r="F115" t="str">
            <v>محمد خليل مخلف</v>
          </cell>
          <cell r="G115">
            <v>42897</v>
          </cell>
          <cell r="H115">
            <v>42897</v>
          </cell>
          <cell r="J115" t="str">
            <v>انبار-فحص</v>
          </cell>
          <cell r="K115">
            <v>36500</v>
          </cell>
          <cell r="L115">
            <v>39000</v>
          </cell>
          <cell r="M115">
            <v>1795</v>
          </cell>
          <cell r="N115" t="str">
            <v>الانبار</v>
          </cell>
          <cell r="O115" t="str">
            <v>سكانيا</v>
          </cell>
          <cell r="P115" t="str">
            <v>ابيض</v>
          </cell>
        </row>
        <row r="116">
          <cell r="G116">
            <v>42897</v>
          </cell>
          <cell r="H116">
            <v>42897</v>
          </cell>
        </row>
        <row r="117">
          <cell r="A117">
            <v>42977</v>
          </cell>
          <cell r="C117" t="str">
            <v>الانبار</v>
          </cell>
          <cell r="D117" t="str">
            <v>ميادين العطاء</v>
          </cell>
          <cell r="E117" t="str">
            <v>ابراهيم مضعن عليج</v>
          </cell>
          <cell r="F117" t="str">
            <v>ابراهيم مضعن عليج</v>
          </cell>
          <cell r="G117">
            <v>42977</v>
          </cell>
          <cell r="H117">
            <v>42977</v>
          </cell>
          <cell r="J117" t="str">
            <v>انبار-فحص</v>
          </cell>
          <cell r="K117">
            <v>37000</v>
          </cell>
          <cell r="L117">
            <v>37000</v>
          </cell>
          <cell r="M117">
            <v>1976</v>
          </cell>
          <cell r="N117" t="str">
            <v>الانبار</v>
          </cell>
          <cell r="O117" t="str">
            <v>مرسيدس</v>
          </cell>
          <cell r="P117" t="str">
            <v>ازرق</v>
          </cell>
        </row>
        <row r="118">
          <cell r="A118">
            <v>42977</v>
          </cell>
          <cell r="B118">
            <v>15</v>
          </cell>
          <cell r="C118" t="str">
            <v>الانبار</v>
          </cell>
          <cell r="D118" t="str">
            <v>ميادين العطاء</v>
          </cell>
          <cell r="E118" t="str">
            <v>ابراهيم مضعن عليج</v>
          </cell>
          <cell r="F118" t="str">
            <v>ابراهيم مضعن عليج</v>
          </cell>
          <cell r="G118">
            <v>42977</v>
          </cell>
          <cell r="H118">
            <v>42977</v>
          </cell>
          <cell r="J118" t="str">
            <v>انبار-فحص</v>
          </cell>
          <cell r="K118">
            <v>37000</v>
          </cell>
          <cell r="L118">
            <v>37000</v>
          </cell>
          <cell r="M118">
            <v>1976</v>
          </cell>
          <cell r="N118" t="str">
            <v>الانبار</v>
          </cell>
          <cell r="O118" t="str">
            <v>مرسيدس</v>
          </cell>
          <cell r="P118" t="str">
            <v>ازرق</v>
          </cell>
        </row>
        <row r="119">
          <cell r="A119">
            <v>43107</v>
          </cell>
          <cell r="B119">
            <v>175</v>
          </cell>
          <cell r="C119" t="str">
            <v>الانبار</v>
          </cell>
          <cell r="D119" t="str">
            <v>ميادين العطاء</v>
          </cell>
          <cell r="E119" t="str">
            <v>بلال خالد خلف</v>
          </cell>
          <cell r="F119" t="str">
            <v>بلال خالد خلف</v>
          </cell>
          <cell r="G119">
            <v>43107</v>
          </cell>
          <cell r="H119">
            <v>43107</v>
          </cell>
          <cell r="J119" t="str">
            <v>انبار-فحص</v>
          </cell>
          <cell r="K119">
            <v>33000</v>
          </cell>
          <cell r="L119">
            <v>36000</v>
          </cell>
          <cell r="M119">
            <v>1887</v>
          </cell>
          <cell r="N119" t="str">
            <v>الانبار</v>
          </cell>
          <cell r="O119" t="str">
            <v>افيكو</v>
          </cell>
          <cell r="P119" t="str">
            <v>ابيض</v>
          </cell>
        </row>
        <row r="120">
          <cell r="G120">
            <v>43107</v>
          </cell>
          <cell r="H120">
            <v>43107</v>
          </cell>
        </row>
        <row r="121">
          <cell r="A121">
            <v>43155</v>
          </cell>
          <cell r="B121">
            <v>302</v>
          </cell>
          <cell r="C121" t="str">
            <v>الانبار</v>
          </cell>
          <cell r="D121" t="str">
            <v>برج المعالي</v>
          </cell>
          <cell r="E121" t="str">
            <v>شاكر عبيد عدوان</v>
          </cell>
          <cell r="F121" t="str">
            <v>عزيز عبد الله عزيز</v>
          </cell>
          <cell r="G121">
            <v>43155</v>
          </cell>
          <cell r="H121">
            <v>43155</v>
          </cell>
          <cell r="J121" t="str">
            <v>انبار-فحص</v>
          </cell>
          <cell r="K121">
            <v>37000</v>
          </cell>
          <cell r="L121">
            <v>41000</v>
          </cell>
          <cell r="M121">
            <v>2870</v>
          </cell>
          <cell r="N121" t="str">
            <v>الانبار</v>
          </cell>
          <cell r="O121" t="str">
            <v>فولفو</v>
          </cell>
          <cell r="P121" t="str">
            <v>ابيض</v>
          </cell>
          <cell r="Q121" t="str">
            <v>اعادة ارسال</v>
          </cell>
        </row>
        <row r="122">
          <cell r="A122">
            <v>43155</v>
          </cell>
          <cell r="B122">
            <v>13</v>
          </cell>
          <cell r="C122" t="str">
            <v>الانبار</v>
          </cell>
          <cell r="D122" t="str">
            <v>برج المعالي</v>
          </cell>
          <cell r="E122" t="str">
            <v>شاكر عبيد عدوان</v>
          </cell>
          <cell r="F122" t="str">
            <v>عزيز عبد الله عزيز</v>
          </cell>
          <cell r="G122">
            <v>43155</v>
          </cell>
          <cell r="H122">
            <v>43155</v>
          </cell>
          <cell r="J122" t="str">
            <v>انبار-فحص</v>
          </cell>
          <cell r="K122">
            <v>37000</v>
          </cell>
          <cell r="L122">
            <v>41000</v>
          </cell>
          <cell r="M122">
            <v>2870</v>
          </cell>
          <cell r="N122" t="str">
            <v>الانبار</v>
          </cell>
          <cell r="O122" t="str">
            <v>فولفو</v>
          </cell>
          <cell r="P122" t="str">
            <v>ابيض</v>
          </cell>
        </row>
        <row r="123">
          <cell r="G123">
            <v>44925</v>
          </cell>
          <cell r="H123">
            <v>44925</v>
          </cell>
          <cell r="J123" t="str">
            <v>انبار-فحص</v>
          </cell>
          <cell r="K123">
            <v>33500</v>
          </cell>
          <cell r="L123">
            <v>37500</v>
          </cell>
          <cell r="M123">
            <v>3086</v>
          </cell>
          <cell r="N123" t="str">
            <v>الانبار</v>
          </cell>
          <cell r="O123" t="str">
            <v>فولفو</v>
          </cell>
          <cell r="P123" t="str">
            <v>اصفر</v>
          </cell>
          <cell r="Q123" t="str">
            <v>الغاء</v>
          </cell>
        </row>
        <row r="124">
          <cell r="G124">
            <v>44925</v>
          </cell>
          <cell r="H124">
            <v>44925</v>
          </cell>
        </row>
        <row r="125">
          <cell r="A125">
            <v>46149</v>
          </cell>
          <cell r="B125">
            <v>188</v>
          </cell>
          <cell r="C125" t="str">
            <v>الانبار</v>
          </cell>
          <cell r="D125" t="str">
            <v>ميادين العطاء</v>
          </cell>
          <cell r="E125" t="str">
            <v>صفاء الدين حامد عبد الهادي</v>
          </cell>
          <cell r="F125" t="str">
            <v>عبد الله سمير محمد</v>
          </cell>
          <cell r="G125">
            <v>46149</v>
          </cell>
          <cell r="H125">
            <v>46149</v>
          </cell>
          <cell r="J125" t="str">
            <v>انبار-فحص</v>
          </cell>
          <cell r="K125">
            <v>32500</v>
          </cell>
          <cell r="L125">
            <v>36000</v>
          </cell>
          <cell r="M125">
            <v>1796</v>
          </cell>
          <cell r="N125" t="str">
            <v>الانبار</v>
          </cell>
          <cell r="O125" t="str">
            <v>افيكو</v>
          </cell>
          <cell r="P125" t="str">
            <v>اخضر</v>
          </cell>
        </row>
        <row r="126">
          <cell r="G126">
            <v>46149</v>
          </cell>
          <cell r="H126">
            <v>46149</v>
          </cell>
        </row>
        <row r="127">
          <cell r="A127">
            <v>49512</v>
          </cell>
          <cell r="B127">
            <v>195</v>
          </cell>
          <cell r="C127" t="str">
            <v>الانبار</v>
          </cell>
          <cell r="D127" t="str">
            <v>ميادين العطاء</v>
          </cell>
          <cell r="E127" t="str">
            <v>نافع عودة محمد</v>
          </cell>
          <cell r="F127" t="str">
            <v>خالد احميد حمد</v>
          </cell>
          <cell r="G127">
            <v>49512</v>
          </cell>
          <cell r="H127">
            <v>49512</v>
          </cell>
          <cell r="J127" t="str">
            <v>انبار-فحص</v>
          </cell>
          <cell r="K127">
            <v>37500</v>
          </cell>
          <cell r="L127">
            <v>37500</v>
          </cell>
          <cell r="M127">
            <v>1158</v>
          </cell>
          <cell r="N127" t="str">
            <v>الانبار</v>
          </cell>
          <cell r="O127" t="str">
            <v>مرسيدس</v>
          </cell>
          <cell r="P127" t="str">
            <v>ازرق</v>
          </cell>
        </row>
        <row r="128">
          <cell r="G128">
            <v>49512</v>
          </cell>
          <cell r="H128">
            <v>49512</v>
          </cell>
        </row>
        <row r="129">
          <cell r="A129">
            <v>50717</v>
          </cell>
          <cell r="B129">
            <v>176</v>
          </cell>
          <cell r="C129" t="str">
            <v>الانبار</v>
          </cell>
          <cell r="D129" t="str">
            <v>برج المعالي</v>
          </cell>
          <cell r="E129" t="str">
            <v>نايف يونس سيف</v>
          </cell>
          <cell r="F129" t="str">
            <v>فؤاد صالح شلال</v>
          </cell>
          <cell r="G129">
            <v>50717</v>
          </cell>
          <cell r="H129">
            <v>50717</v>
          </cell>
          <cell r="J129" t="str">
            <v>دهوك-حمل</v>
          </cell>
          <cell r="K129">
            <v>34000</v>
          </cell>
          <cell r="L129">
            <v>38000</v>
          </cell>
          <cell r="M129">
            <v>3283</v>
          </cell>
          <cell r="N129" t="str">
            <v>الانبار</v>
          </cell>
          <cell r="O129" t="str">
            <v>فولفو</v>
          </cell>
          <cell r="P129" t="str">
            <v>ازرق</v>
          </cell>
        </row>
        <row r="130">
          <cell r="G130">
            <v>50717</v>
          </cell>
          <cell r="H130">
            <v>50717</v>
          </cell>
        </row>
        <row r="131">
          <cell r="A131">
            <v>52968</v>
          </cell>
          <cell r="B131">
            <v>183</v>
          </cell>
          <cell r="C131" t="str">
            <v>الانبار</v>
          </cell>
          <cell r="D131" t="str">
            <v>برج المعالي</v>
          </cell>
          <cell r="E131" t="str">
            <v>مشتاق طالب نخيلان</v>
          </cell>
          <cell r="F131" t="str">
            <v>ماجد حميد علي</v>
          </cell>
          <cell r="G131">
            <v>52968</v>
          </cell>
          <cell r="H131">
            <v>52968</v>
          </cell>
          <cell r="J131" t="str">
            <v>انبار - فحص</v>
          </cell>
          <cell r="K131">
            <v>40000</v>
          </cell>
          <cell r="L131">
            <v>40000</v>
          </cell>
          <cell r="M131">
            <v>193</v>
          </cell>
          <cell r="N131" t="str">
            <v>الانبار</v>
          </cell>
          <cell r="O131" t="str">
            <v>مرسيدس</v>
          </cell>
          <cell r="P131" t="str">
            <v>ازرق</v>
          </cell>
        </row>
        <row r="132">
          <cell r="G132">
            <v>52968</v>
          </cell>
          <cell r="H132">
            <v>52968</v>
          </cell>
        </row>
        <row r="133">
          <cell r="A133">
            <v>53169</v>
          </cell>
          <cell r="B133">
            <v>7</v>
          </cell>
          <cell r="C133" t="str">
            <v>الانبار</v>
          </cell>
          <cell r="D133" t="str">
            <v>ميادين العطاء</v>
          </cell>
          <cell r="E133" t="str">
            <v>عماد عبد الحليم عبد المطلب</v>
          </cell>
          <cell r="F133" t="str">
            <v>اياد رشيد فياض</v>
          </cell>
          <cell r="G133">
            <v>53169</v>
          </cell>
          <cell r="H133">
            <v>53169</v>
          </cell>
          <cell r="J133" t="str">
            <v>انبار-فحص</v>
          </cell>
          <cell r="K133">
            <v>39000</v>
          </cell>
          <cell r="L133">
            <v>39000</v>
          </cell>
          <cell r="M133">
            <v>3741</v>
          </cell>
          <cell r="N133" t="str">
            <v>الانبار</v>
          </cell>
          <cell r="O133" t="str">
            <v>افيكو</v>
          </cell>
          <cell r="P133" t="str">
            <v>ازرق</v>
          </cell>
        </row>
        <row r="134">
          <cell r="A134">
            <v>53169</v>
          </cell>
          <cell r="B134">
            <v>2</v>
          </cell>
          <cell r="C134" t="str">
            <v>الانبار</v>
          </cell>
          <cell r="D134" t="str">
            <v>ميادين العطاء</v>
          </cell>
          <cell r="E134" t="str">
            <v>عماد عبد الحليم عبد المطلب</v>
          </cell>
          <cell r="F134" t="str">
            <v>اياد رشيد فياض</v>
          </cell>
          <cell r="G134">
            <v>53169</v>
          </cell>
          <cell r="H134">
            <v>53169</v>
          </cell>
          <cell r="J134" t="str">
            <v>انبار-فحص</v>
          </cell>
          <cell r="K134">
            <v>39000</v>
          </cell>
          <cell r="L134">
            <v>39000</v>
          </cell>
          <cell r="M134">
            <v>3741</v>
          </cell>
          <cell r="N134" t="str">
            <v>الانبار</v>
          </cell>
          <cell r="O134" t="str">
            <v>افيكو</v>
          </cell>
          <cell r="P134" t="str">
            <v>ازرق</v>
          </cell>
        </row>
        <row r="135">
          <cell r="A135">
            <v>54608</v>
          </cell>
          <cell r="B135">
            <v>214</v>
          </cell>
          <cell r="C135" t="str">
            <v>الانبار</v>
          </cell>
          <cell r="D135" t="str">
            <v>ميادين العطاء</v>
          </cell>
          <cell r="E135" t="str">
            <v>حميد محمود نجم</v>
          </cell>
          <cell r="F135" t="str">
            <v>حميد محمود نجم</v>
          </cell>
          <cell r="G135">
            <v>54608</v>
          </cell>
          <cell r="H135">
            <v>54608</v>
          </cell>
          <cell r="J135" t="str">
            <v>انبار - حمل</v>
          </cell>
          <cell r="K135">
            <v>32000</v>
          </cell>
          <cell r="L135">
            <v>37000</v>
          </cell>
          <cell r="M135">
            <v>1483</v>
          </cell>
          <cell r="N135" t="str">
            <v>الانبار</v>
          </cell>
          <cell r="O135" t="str">
            <v>سكانيا</v>
          </cell>
          <cell r="P135" t="str">
            <v>سمائي</v>
          </cell>
        </row>
        <row r="136">
          <cell r="G136">
            <v>54608</v>
          </cell>
          <cell r="H136">
            <v>54608</v>
          </cell>
        </row>
        <row r="137">
          <cell r="A137">
            <v>54609</v>
          </cell>
          <cell r="B137">
            <v>215</v>
          </cell>
          <cell r="C137" t="str">
            <v>الانبار</v>
          </cell>
          <cell r="D137" t="str">
            <v>ميادين العطاء</v>
          </cell>
          <cell r="E137" t="str">
            <v>طارق محمود نجم</v>
          </cell>
          <cell r="F137" t="str">
            <v>علي محمود ناصر</v>
          </cell>
          <cell r="G137">
            <v>54609</v>
          </cell>
          <cell r="H137">
            <v>54609</v>
          </cell>
          <cell r="J137" t="str">
            <v>انبار-فحص</v>
          </cell>
          <cell r="K137">
            <v>32000</v>
          </cell>
          <cell r="L137">
            <v>35000</v>
          </cell>
          <cell r="M137">
            <v>2675</v>
          </cell>
          <cell r="N137" t="str">
            <v>الانبار</v>
          </cell>
          <cell r="O137" t="str">
            <v>فولفو</v>
          </cell>
          <cell r="P137" t="str">
            <v>رصاصي</v>
          </cell>
        </row>
        <row r="138">
          <cell r="A138">
            <v>54609</v>
          </cell>
          <cell r="B138">
            <v>216</v>
          </cell>
          <cell r="C138" t="str">
            <v>الانبار</v>
          </cell>
          <cell r="D138" t="str">
            <v>ميادين العطاء</v>
          </cell>
          <cell r="E138" t="str">
            <v>طارق محمود نجم</v>
          </cell>
          <cell r="F138" t="str">
            <v>علي محمود ناصر</v>
          </cell>
          <cell r="G138">
            <v>54609</v>
          </cell>
          <cell r="H138">
            <v>54609</v>
          </cell>
          <cell r="J138" t="str">
            <v>انبار-فحص</v>
          </cell>
          <cell r="K138">
            <v>35000</v>
          </cell>
          <cell r="L138">
            <v>35000</v>
          </cell>
          <cell r="M138">
            <v>2675</v>
          </cell>
          <cell r="N138" t="str">
            <v>الانبار</v>
          </cell>
          <cell r="O138" t="str">
            <v>فولفو</v>
          </cell>
          <cell r="P138" t="str">
            <v>رصاصي</v>
          </cell>
        </row>
        <row r="139">
          <cell r="A139">
            <v>55389</v>
          </cell>
          <cell r="B139">
            <v>218</v>
          </cell>
          <cell r="C139" t="str">
            <v>الانبار</v>
          </cell>
          <cell r="D139" t="str">
            <v>ميادين العطاء</v>
          </cell>
          <cell r="E139" t="str">
            <v>احمد فياض عبد الله</v>
          </cell>
          <cell r="F139" t="str">
            <v>احمد فياض عبد الله</v>
          </cell>
          <cell r="G139">
            <v>55389</v>
          </cell>
          <cell r="H139">
            <v>55389</v>
          </cell>
          <cell r="J139" t="str">
            <v>صلاح الدين - فحص</v>
          </cell>
          <cell r="K139">
            <v>33000</v>
          </cell>
          <cell r="L139">
            <v>36500</v>
          </cell>
          <cell r="M139">
            <v>3202</v>
          </cell>
          <cell r="N139" t="str">
            <v>الشمالية</v>
          </cell>
          <cell r="O139" t="str">
            <v>سكانيا</v>
          </cell>
          <cell r="P139" t="str">
            <v>ابيض</v>
          </cell>
        </row>
        <row r="140">
          <cell r="G140">
            <v>55389</v>
          </cell>
          <cell r="H140">
            <v>55389</v>
          </cell>
        </row>
        <row r="141">
          <cell r="A141">
            <v>56238</v>
          </cell>
          <cell r="B141">
            <v>192</v>
          </cell>
          <cell r="C141" t="str">
            <v>الانبار</v>
          </cell>
          <cell r="D141" t="str">
            <v>برج المعالي</v>
          </cell>
          <cell r="E141" t="str">
            <v>عبد الله صالح حسين</v>
          </cell>
          <cell r="F141" t="str">
            <v>عبد الله صالح حسين</v>
          </cell>
          <cell r="G141">
            <v>56238</v>
          </cell>
          <cell r="H141">
            <v>56238</v>
          </cell>
          <cell r="J141" t="str">
            <v>صلاح الدين-فحص</v>
          </cell>
          <cell r="K141">
            <v>43000</v>
          </cell>
          <cell r="L141">
            <v>43000</v>
          </cell>
          <cell r="M141">
            <v>4180</v>
          </cell>
          <cell r="N141" t="str">
            <v>الانبار</v>
          </cell>
          <cell r="O141" t="str">
            <v>سكانيا</v>
          </cell>
        </row>
        <row r="142">
          <cell r="G142">
            <v>56238</v>
          </cell>
          <cell r="H142">
            <v>56238</v>
          </cell>
        </row>
        <row r="143">
          <cell r="A143">
            <v>57707</v>
          </cell>
          <cell r="B143">
            <v>225</v>
          </cell>
          <cell r="C143" t="str">
            <v>الانبار</v>
          </cell>
          <cell r="D143" t="str">
            <v>ميادين العطاء</v>
          </cell>
          <cell r="E143" t="str">
            <v>مروان حديد يسر</v>
          </cell>
          <cell r="F143" t="str">
            <v>لؤي شاكر هلال</v>
          </cell>
          <cell r="G143">
            <v>57707</v>
          </cell>
          <cell r="H143">
            <v>57707</v>
          </cell>
          <cell r="J143" t="str">
            <v>صلاح الدين-فحص</v>
          </cell>
          <cell r="K143">
            <v>37000</v>
          </cell>
          <cell r="L143">
            <v>37000</v>
          </cell>
          <cell r="M143">
            <v>3141</v>
          </cell>
          <cell r="N143" t="str">
            <v>الانبار</v>
          </cell>
          <cell r="O143" t="str">
            <v>مان</v>
          </cell>
          <cell r="P143" t="str">
            <v>احمر</v>
          </cell>
        </row>
        <row r="144">
          <cell r="G144">
            <v>57707</v>
          </cell>
          <cell r="H144">
            <v>57707</v>
          </cell>
        </row>
        <row r="145">
          <cell r="A145">
            <v>58391</v>
          </cell>
          <cell r="C145" t="str">
            <v>الانبار</v>
          </cell>
          <cell r="D145" t="str">
            <v>ميادين العطاء</v>
          </cell>
          <cell r="E145" t="str">
            <v>خليل مخلف نايف</v>
          </cell>
          <cell r="F145" t="str">
            <v>مزهر طالب عذاب</v>
          </cell>
          <cell r="G145">
            <v>58391</v>
          </cell>
          <cell r="H145">
            <v>58391</v>
          </cell>
          <cell r="J145" t="str">
            <v>انبار – فحص</v>
          </cell>
          <cell r="K145">
            <v>37000</v>
          </cell>
          <cell r="L145">
            <v>39000</v>
          </cell>
          <cell r="M145">
            <v>616</v>
          </cell>
          <cell r="N145" t="str">
            <v>الانبار</v>
          </cell>
          <cell r="O145" t="str">
            <v>سكانيا</v>
          </cell>
          <cell r="P145" t="str">
            <v>احمر</v>
          </cell>
        </row>
        <row r="146">
          <cell r="A146">
            <v>58391</v>
          </cell>
          <cell r="B146">
            <v>5</v>
          </cell>
          <cell r="C146" t="str">
            <v>الانبار</v>
          </cell>
          <cell r="D146" t="str">
            <v>ميادين العطاء</v>
          </cell>
          <cell r="E146" t="str">
            <v>خليل مخلف نايف</v>
          </cell>
          <cell r="F146" t="str">
            <v>مزهر طالب عذاب</v>
          </cell>
          <cell r="G146">
            <v>58391</v>
          </cell>
          <cell r="H146">
            <v>58391</v>
          </cell>
          <cell r="J146" t="str">
            <v>انبار – فحص</v>
          </cell>
          <cell r="K146">
            <v>37000</v>
          </cell>
          <cell r="L146">
            <v>39000</v>
          </cell>
          <cell r="M146">
            <v>616</v>
          </cell>
          <cell r="N146" t="str">
            <v>الانبار</v>
          </cell>
          <cell r="O146" t="str">
            <v>سكانيا</v>
          </cell>
          <cell r="P146" t="str">
            <v>احمر</v>
          </cell>
        </row>
        <row r="147">
          <cell r="A147">
            <v>58391</v>
          </cell>
          <cell r="B147">
            <v>5</v>
          </cell>
          <cell r="C147" t="str">
            <v>الانبار</v>
          </cell>
          <cell r="D147" t="str">
            <v>برج المعالي</v>
          </cell>
          <cell r="E147" t="str">
            <v>خليل مخلف نايف</v>
          </cell>
          <cell r="F147" t="str">
            <v>مزهر طالب عذاب</v>
          </cell>
          <cell r="G147">
            <v>58391</v>
          </cell>
          <cell r="H147">
            <v>58391</v>
          </cell>
          <cell r="J147" t="str">
            <v>انبار-فحص</v>
          </cell>
          <cell r="K147">
            <v>34000</v>
          </cell>
          <cell r="L147">
            <v>39000</v>
          </cell>
          <cell r="M147">
            <v>616</v>
          </cell>
          <cell r="N147" t="str">
            <v>الانبار</v>
          </cell>
          <cell r="O147" t="str">
            <v>سكانيا</v>
          </cell>
          <cell r="P147" t="str">
            <v>احمر</v>
          </cell>
        </row>
        <row r="148">
          <cell r="A148">
            <v>59593</v>
          </cell>
          <cell r="B148">
            <v>8</v>
          </cell>
          <cell r="C148" t="str">
            <v>الانبار</v>
          </cell>
          <cell r="D148" t="str">
            <v>ميادين العطاء</v>
          </cell>
          <cell r="E148" t="str">
            <v>حامد عبيد صالح</v>
          </cell>
          <cell r="F148" t="str">
            <v>علي محمد ثامر</v>
          </cell>
          <cell r="G148">
            <v>59593</v>
          </cell>
          <cell r="H148">
            <v>59593</v>
          </cell>
          <cell r="J148" t="str">
            <v>انبار-فحص</v>
          </cell>
          <cell r="K148">
            <v>36000</v>
          </cell>
          <cell r="L148">
            <v>36000</v>
          </cell>
          <cell r="M148">
            <v>1750</v>
          </cell>
          <cell r="N148" t="str">
            <v>الانبار</v>
          </cell>
          <cell r="O148" t="str">
            <v>سكانيا</v>
          </cell>
          <cell r="P148" t="str">
            <v>ابيض</v>
          </cell>
        </row>
        <row r="149">
          <cell r="B149">
            <v>13</v>
          </cell>
          <cell r="C149" t="str">
            <v>الانبار</v>
          </cell>
          <cell r="D149" t="str">
            <v>ميادين العطاء</v>
          </cell>
          <cell r="E149" t="str">
            <v>حامد عبيد مفلح</v>
          </cell>
          <cell r="F149" t="str">
            <v>علي محمد ثامر</v>
          </cell>
          <cell r="G149">
            <v>59593</v>
          </cell>
          <cell r="H149">
            <v>59593</v>
          </cell>
          <cell r="J149" t="str">
            <v>انبار-حمل</v>
          </cell>
          <cell r="K149">
            <v>36000</v>
          </cell>
          <cell r="L149">
            <v>36000</v>
          </cell>
          <cell r="M149">
            <v>1750</v>
          </cell>
          <cell r="N149" t="str">
            <v>الانبار</v>
          </cell>
          <cell r="O149" t="str">
            <v>سكانيا</v>
          </cell>
          <cell r="P149" t="str">
            <v>ابيض</v>
          </cell>
        </row>
        <row r="150">
          <cell r="A150">
            <v>60071</v>
          </cell>
          <cell r="B150">
            <v>202</v>
          </cell>
          <cell r="C150" t="str">
            <v>الانبار</v>
          </cell>
          <cell r="D150" t="str">
            <v>برج المعالي</v>
          </cell>
          <cell r="E150" t="str">
            <v>فراس جسام محمد</v>
          </cell>
          <cell r="F150" t="str">
            <v>فراس جسام محمد</v>
          </cell>
          <cell r="G150">
            <v>60071</v>
          </cell>
          <cell r="H150">
            <v>60071</v>
          </cell>
          <cell r="J150" t="str">
            <v>انبار-فحص</v>
          </cell>
          <cell r="K150">
            <v>37000</v>
          </cell>
          <cell r="L150">
            <v>39000</v>
          </cell>
          <cell r="M150">
            <v>1820</v>
          </cell>
          <cell r="N150" t="str">
            <v>الانبار</v>
          </cell>
          <cell r="O150" t="str">
            <v>افيكو</v>
          </cell>
          <cell r="P150" t="str">
            <v>احمر</v>
          </cell>
        </row>
        <row r="151">
          <cell r="G151">
            <v>60071</v>
          </cell>
          <cell r="H151">
            <v>60071</v>
          </cell>
        </row>
        <row r="152">
          <cell r="A152">
            <v>62022</v>
          </cell>
          <cell r="C152" t="str">
            <v>الانبار</v>
          </cell>
          <cell r="D152" t="str">
            <v>ميادين العطاء</v>
          </cell>
          <cell r="E152" t="str">
            <v>ميس محمد جاسم</v>
          </cell>
          <cell r="F152" t="str">
            <v>صادق ميس محمد</v>
          </cell>
          <cell r="G152">
            <v>62022</v>
          </cell>
          <cell r="H152">
            <v>62022</v>
          </cell>
          <cell r="J152" t="str">
            <v>انبار-فحص</v>
          </cell>
          <cell r="K152">
            <v>38000</v>
          </cell>
          <cell r="L152">
            <v>42000</v>
          </cell>
          <cell r="M152">
            <v>2005</v>
          </cell>
          <cell r="N152" t="str">
            <v>الانبار</v>
          </cell>
          <cell r="O152" t="str">
            <v>مرسيدس</v>
          </cell>
          <cell r="P152" t="str">
            <v>احمر</v>
          </cell>
        </row>
        <row r="153">
          <cell r="A153">
            <v>62022</v>
          </cell>
          <cell r="B153">
            <v>13</v>
          </cell>
          <cell r="C153" t="str">
            <v>الانبار</v>
          </cell>
          <cell r="D153" t="str">
            <v>ميادين العطاء</v>
          </cell>
          <cell r="E153" t="str">
            <v>ميس محمد جاسم</v>
          </cell>
          <cell r="F153" t="str">
            <v>صادق ميس محمد</v>
          </cell>
          <cell r="G153">
            <v>62022</v>
          </cell>
          <cell r="H153">
            <v>62022</v>
          </cell>
          <cell r="J153" t="str">
            <v>انبار-فحص</v>
          </cell>
          <cell r="K153">
            <v>38000</v>
          </cell>
          <cell r="L153">
            <v>42000</v>
          </cell>
          <cell r="M153">
            <v>2005</v>
          </cell>
          <cell r="N153" t="str">
            <v>الانبار</v>
          </cell>
          <cell r="O153" t="str">
            <v>مرسيدس</v>
          </cell>
          <cell r="P153" t="str">
            <v>احمر</v>
          </cell>
        </row>
        <row r="154">
          <cell r="A154">
            <v>63228</v>
          </cell>
          <cell r="B154">
            <v>239</v>
          </cell>
          <cell r="C154" t="str">
            <v>الانبار</v>
          </cell>
          <cell r="D154" t="str">
            <v>ميادين العطاء</v>
          </cell>
          <cell r="E154" t="str">
            <v>جاسم محمد حسين</v>
          </cell>
          <cell r="F154" t="str">
            <v>حكمت علي عساف</v>
          </cell>
          <cell r="G154">
            <v>63228</v>
          </cell>
          <cell r="H154">
            <v>63228</v>
          </cell>
          <cell r="J154" t="str">
            <v>صلاح الدين-فحص</v>
          </cell>
          <cell r="K154">
            <v>37000</v>
          </cell>
          <cell r="L154">
            <v>37000</v>
          </cell>
          <cell r="M154">
            <v>4364</v>
          </cell>
          <cell r="N154" t="str">
            <v>الموصل</v>
          </cell>
          <cell r="O154" t="str">
            <v>سكانيا</v>
          </cell>
          <cell r="P154" t="str">
            <v>اخضر</v>
          </cell>
        </row>
        <row r="155">
          <cell r="G155">
            <v>63228</v>
          </cell>
          <cell r="H155">
            <v>63228</v>
          </cell>
        </row>
        <row r="156">
          <cell r="A156">
            <v>64250</v>
          </cell>
          <cell r="B156">
            <v>242</v>
          </cell>
          <cell r="C156" t="str">
            <v>الانبار</v>
          </cell>
          <cell r="D156" t="str">
            <v>ميادين العطاء</v>
          </cell>
          <cell r="E156" t="str">
            <v>محمد نغيمش عويد</v>
          </cell>
          <cell r="F156" t="str">
            <v>محمد نغيمش عويد</v>
          </cell>
          <cell r="G156">
            <v>64250</v>
          </cell>
          <cell r="H156">
            <v>64250</v>
          </cell>
          <cell r="J156" t="str">
            <v>اربيل - حمل</v>
          </cell>
          <cell r="K156">
            <v>33000</v>
          </cell>
          <cell r="L156">
            <v>36000</v>
          </cell>
          <cell r="M156">
            <v>1872</v>
          </cell>
          <cell r="N156" t="str">
            <v>كركوك</v>
          </cell>
          <cell r="O156" t="str">
            <v>افيكو</v>
          </cell>
          <cell r="P156" t="str">
            <v>ازرق</v>
          </cell>
        </row>
        <row r="157">
          <cell r="G157">
            <v>64250</v>
          </cell>
          <cell r="H157">
            <v>64250</v>
          </cell>
        </row>
        <row r="158">
          <cell r="A158">
            <v>65242</v>
          </cell>
          <cell r="B158">
            <v>247</v>
          </cell>
          <cell r="C158" t="str">
            <v>الانبار</v>
          </cell>
          <cell r="D158" t="str">
            <v>ميادين العطاء</v>
          </cell>
          <cell r="E158" t="str">
            <v>خالد حماد محمود</v>
          </cell>
          <cell r="F158" t="str">
            <v>احمد ارحيم علوان</v>
          </cell>
          <cell r="G158">
            <v>65242</v>
          </cell>
          <cell r="H158">
            <v>65242</v>
          </cell>
          <cell r="J158" t="str">
            <v>انبار-فحص</v>
          </cell>
          <cell r="K158">
            <v>38000</v>
          </cell>
          <cell r="L158">
            <v>41000</v>
          </cell>
          <cell r="M158">
            <v>2810</v>
          </cell>
          <cell r="N158" t="str">
            <v>الانبار</v>
          </cell>
          <cell r="O158" t="str">
            <v>مرسيدس</v>
          </cell>
          <cell r="P158" t="str">
            <v>احمر</v>
          </cell>
        </row>
        <row r="159">
          <cell r="A159">
            <v>65242</v>
          </cell>
          <cell r="B159">
            <v>22</v>
          </cell>
          <cell r="C159" t="str">
            <v>الانبار</v>
          </cell>
          <cell r="D159" t="str">
            <v>ميادين العطاء</v>
          </cell>
          <cell r="E159" t="str">
            <v>خالد حماد محمود</v>
          </cell>
          <cell r="F159" t="str">
            <v>احمد ارحيم علوان</v>
          </cell>
          <cell r="G159">
            <v>65242</v>
          </cell>
          <cell r="H159">
            <v>65242</v>
          </cell>
          <cell r="J159" t="str">
            <v>انبار-فحص</v>
          </cell>
          <cell r="K159">
            <v>38000</v>
          </cell>
          <cell r="L159">
            <v>41000</v>
          </cell>
          <cell r="M159">
            <v>2810</v>
          </cell>
          <cell r="N159" t="str">
            <v>الانبار</v>
          </cell>
          <cell r="O159" t="str">
            <v>مرسيدس</v>
          </cell>
          <cell r="P159" t="str">
            <v>احمر</v>
          </cell>
        </row>
        <row r="160">
          <cell r="A160">
            <v>66937</v>
          </cell>
          <cell r="B160">
            <v>226</v>
          </cell>
          <cell r="C160" t="str">
            <v>الانبار</v>
          </cell>
          <cell r="D160" t="str">
            <v>برج المعالي</v>
          </cell>
          <cell r="E160" t="str">
            <v>هيثم حمد شهاب</v>
          </cell>
          <cell r="F160" t="str">
            <v>دحام عبد يوسف</v>
          </cell>
          <cell r="G160">
            <v>66937</v>
          </cell>
          <cell r="H160">
            <v>66937</v>
          </cell>
          <cell r="J160" t="str">
            <v>انبار-فحص</v>
          </cell>
          <cell r="K160">
            <v>31500</v>
          </cell>
          <cell r="L160">
            <v>34000</v>
          </cell>
          <cell r="M160">
            <v>2685</v>
          </cell>
          <cell r="N160" t="str">
            <v>الانبار</v>
          </cell>
          <cell r="O160" t="str">
            <v>فولفو</v>
          </cell>
          <cell r="P160" t="str">
            <v>ابيض</v>
          </cell>
        </row>
        <row r="161">
          <cell r="G161">
            <v>66937</v>
          </cell>
          <cell r="H161">
            <v>66937</v>
          </cell>
        </row>
        <row r="162">
          <cell r="A162">
            <v>69711</v>
          </cell>
          <cell r="C162" t="str">
            <v>الانبار</v>
          </cell>
          <cell r="D162" t="str">
            <v>ميادين العطاء</v>
          </cell>
          <cell r="E162" t="str">
            <v>ميس محمد جاسم</v>
          </cell>
          <cell r="F162" t="str">
            <v>ضاري جاسم محمد</v>
          </cell>
          <cell r="G162">
            <v>69711</v>
          </cell>
          <cell r="H162">
            <v>69711</v>
          </cell>
          <cell r="J162" t="str">
            <v>انبار-فحص</v>
          </cell>
          <cell r="K162">
            <v>38000</v>
          </cell>
          <cell r="L162">
            <v>41000</v>
          </cell>
          <cell r="M162">
            <v>530</v>
          </cell>
          <cell r="N162" t="str">
            <v>الانبار</v>
          </cell>
          <cell r="O162" t="str">
            <v>مرسيدس</v>
          </cell>
          <cell r="P162" t="str">
            <v>ابيض</v>
          </cell>
        </row>
        <row r="163">
          <cell r="A163">
            <v>69711</v>
          </cell>
          <cell r="B163">
            <v>12</v>
          </cell>
          <cell r="C163" t="str">
            <v>الانبار</v>
          </cell>
          <cell r="D163" t="str">
            <v>ميادين العطاء</v>
          </cell>
          <cell r="E163" t="str">
            <v>ميس محمد جاسم</v>
          </cell>
          <cell r="F163" t="str">
            <v>ضاري جاسم محمد</v>
          </cell>
          <cell r="G163">
            <v>69711</v>
          </cell>
          <cell r="H163">
            <v>69711</v>
          </cell>
          <cell r="J163" t="str">
            <v>انبار-فحص</v>
          </cell>
          <cell r="K163">
            <v>38000</v>
          </cell>
          <cell r="L163">
            <v>41000</v>
          </cell>
          <cell r="M163">
            <v>530</v>
          </cell>
          <cell r="N163" t="str">
            <v>الانبار</v>
          </cell>
          <cell r="O163" t="str">
            <v>مرسيدس</v>
          </cell>
          <cell r="P163" t="str">
            <v>ابيض</v>
          </cell>
        </row>
        <row r="164">
          <cell r="A164">
            <v>69745</v>
          </cell>
          <cell r="C164" t="str">
            <v>الانبار</v>
          </cell>
          <cell r="D164" t="str">
            <v>ميادين العطاء</v>
          </cell>
          <cell r="E164" t="str">
            <v>رعد عبد ابراهيم</v>
          </cell>
          <cell r="F164" t="str">
            <v>ظاهر طالب عذاب</v>
          </cell>
          <cell r="G164">
            <v>69745</v>
          </cell>
          <cell r="H164">
            <v>69745</v>
          </cell>
          <cell r="J164" t="str">
            <v>انبار – فحص</v>
          </cell>
          <cell r="K164">
            <v>36500</v>
          </cell>
          <cell r="L164">
            <v>39000</v>
          </cell>
          <cell r="M164">
            <v>924</v>
          </cell>
          <cell r="N164" t="str">
            <v>الانبار</v>
          </cell>
          <cell r="O164" t="str">
            <v>مرسيدس</v>
          </cell>
          <cell r="P164" t="str">
            <v>ابيض</v>
          </cell>
        </row>
        <row r="165">
          <cell r="A165">
            <v>69745</v>
          </cell>
          <cell r="B165">
            <v>4</v>
          </cell>
          <cell r="C165" t="str">
            <v>الانبار</v>
          </cell>
          <cell r="D165" t="str">
            <v>ميادين العطاء</v>
          </cell>
          <cell r="E165" t="str">
            <v>رعد عبد ابراهيم</v>
          </cell>
          <cell r="F165" t="str">
            <v>ظاهر طالب عذاب</v>
          </cell>
          <cell r="G165">
            <v>69745</v>
          </cell>
          <cell r="H165">
            <v>69745</v>
          </cell>
          <cell r="J165" t="str">
            <v>انبار – فحص</v>
          </cell>
          <cell r="K165">
            <v>36500</v>
          </cell>
          <cell r="L165">
            <v>39000</v>
          </cell>
          <cell r="M165">
            <v>924</v>
          </cell>
          <cell r="N165" t="str">
            <v>الانبار</v>
          </cell>
          <cell r="O165" t="str">
            <v>مرسيدس</v>
          </cell>
          <cell r="P165" t="str">
            <v>ابيض</v>
          </cell>
        </row>
        <row r="166">
          <cell r="A166">
            <v>70849</v>
          </cell>
          <cell r="B166">
            <v>232</v>
          </cell>
          <cell r="C166" t="str">
            <v>الانبار</v>
          </cell>
          <cell r="D166" t="str">
            <v>برج المعالي</v>
          </cell>
          <cell r="E166" t="str">
            <v>قصي عبد الحي فرحان</v>
          </cell>
          <cell r="F166" t="str">
            <v>مظهر حميد علي</v>
          </cell>
          <cell r="G166">
            <v>70849</v>
          </cell>
          <cell r="H166">
            <v>70849</v>
          </cell>
          <cell r="J166" t="str">
            <v>انبار - فحص</v>
          </cell>
          <cell r="K166">
            <v>33000</v>
          </cell>
          <cell r="L166">
            <v>38000</v>
          </cell>
          <cell r="M166">
            <v>1464</v>
          </cell>
          <cell r="N166" t="str">
            <v>الانبار</v>
          </cell>
          <cell r="O166" t="str">
            <v>مان</v>
          </cell>
          <cell r="P166" t="str">
            <v>ابيض</v>
          </cell>
        </row>
        <row r="167">
          <cell r="A167">
            <v>70849</v>
          </cell>
          <cell r="D167" t="str">
            <v>ميادين العطاء</v>
          </cell>
          <cell r="E167" t="str">
            <v>قصي عبد الحي فرحان</v>
          </cell>
          <cell r="F167" t="str">
            <v>مظهر حميد علي</v>
          </cell>
          <cell r="G167">
            <v>70849</v>
          </cell>
          <cell r="H167">
            <v>70849</v>
          </cell>
          <cell r="J167" t="str">
            <v>انبار-فحص</v>
          </cell>
          <cell r="K167">
            <v>33000</v>
          </cell>
          <cell r="L167">
            <v>36500</v>
          </cell>
          <cell r="M167">
            <v>1464</v>
          </cell>
          <cell r="N167" t="str">
            <v>الانبار</v>
          </cell>
          <cell r="O167" t="str">
            <v>مان</v>
          </cell>
          <cell r="P167" t="str">
            <v>ابيض</v>
          </cell>
        </row>
        <row r="168">
          <cell r="A168">
            <v>71707</v>
          </cell>
          <cell r="B168">
            <v>235</v>
          </cell>
          <cell r="C168" t="str">
            <v>الانبار</v>
          </cell>
          <cell r="D168" t="str">
            <v>برج المعالي</v>
          </cell>
          <cell r="E168" t="str">
            <v>صادق عودة محمد</v>
          </cell>
          <cell r="F168" t="str">
            <v>صادق عودة محمد</v>
          </cell>
          <cell r="G168">
            <v>71707</v>
          </cell>
          <cell r="H168">
            <v>71707</v>
          </cell>
          <cell r="J168" t="str">
            <v>انبار - فحص</v>
          </cell>
          <cell r="K168">
            <v>32000</v>
          </cell>
          <cell r="L168">
            <v>37000</v>
          </cell>
          <cell r="M168">
            <v>2039</v>
          </cell>
          <cell r="N168" t="str">
            <v>الانبار</v>
          </cell>
          <cell r="O168" t="str">
            <v>فولفو</v>
          </cell>
          <cell r="P168" t="str">
            <v>ابيض</v>
          </cell>
        </row>
        <row r="169">
          <cell r="G169">
            <v>71707</v>
          </cell>
          <cell r="H169">
            <v>71707</v>
          </cell>
        </row>
        <row r="170">
          <cell r="G170">
            <v>72408</v>
          </cell>
          <cell r="H170">
            <v>72408</v>
          </cell>
          <cell r="J170" t="str">
            <v>اربيل-حمل</v>
          </cell>
          <cell r="K170">
            <v>34000</v>
          </cell>
          <cell r="L170">
            <v>35000</v>
          </cell>
          <cell r="M170">
            <v>3125</v>
          </cell>
          <cell r="N170" t="str">
            <v>الانبار</v>
          </cell>
          <cell r="O170" t="str">
            <v>سكانيا</v>
          </cell>
          <cell r="P170" t="str">
            <v>اخضر</v>
          </cell>
          <cell r="Q170" t="str">
            <v>الغاء</v>
          </cell>
        </row>
        <row r="171">
          <cell r="G171">
            <v>72408</v>
          </cell>
          <cell r="H171">
            <v>72408</v>
          </cell>
        </row>
        <row r="172">
          <cell r="A172">
            <v>77838</v>
          </cell>
          <cell r="B172">
            <v>246</v>
          </cell>
          <cell r="C172" t="str">
            <v>الانبار</v>
          </cell>
          <cell r="D172" t="str">
            <v>برج المعالي</v>
          </cell>
          <cell r="E172" t="str">
            <v>همام سلام مخلف</v>
          </cell>
          <cell r="F172" t="str">
            <v>همام سلام مخلف</v>
          </cell>
          <cell r="G172">
            <v>77838</v>
          </cell>
          <cell r="H172">
            <v>77838</v>
          </cell>
          <cell r="J172" t="str">
            <v>انبار - فحص</v>
          </cell>
          <cell r="K172">
            <v>38000</v>
          </cell>
          <cell r="L172">
            <v>38000</v>
          </cell>
          <cell r="M172">
            <v>2369</v>
          </cell>
          <cell r="N172" t="str">
            <v>الانبار</v>
          </cell>
          <cell r="O172" t="str">
            <v>مرسيدس</v>
          </cell>
          <cell r="P172" t="str">
            <v>نيلي</v>
          </cell>
        </row>
        <row r="173">
          <cell r="G173">
            <v>77838</v>
          </cell>
          <cell r="H173">
            <v>77838</v>
          </cell>
        </row>
        <row r="174">
          <cell r="A174">
            <v>79799</v>
          </cell>
          <cell r="B174">
            <v>272</v>
          </cell>
          <cell r="C174" t="str">
            <v>الانبار</v>
          </cell>
          <cell r="D174" t="str">
            <v>ميادين العطاء</v>
          </cell>
          <cell r="E174" t="str">
            <v>مؤيد شعبان مخلف</v>
          </cell>
          <cell r="F174" t="str">
            <v>جمعة شرقاط حمودي</v>
          </cell>
          <cell r="G174">
            <v>79799</v>
          </cell>
          <cell r="H174">
            <v>79799</v>
          </cell>
          <cell r="J174" t="str">
            <v>انبار-فحص</v>
          </cell>
          <cell r="K174">
            <v>33000</v>
          </cell>
          <cell r="L174">
            <v>37000</v>
          </cell>
          <cell r="M174">
            <v>1379</v>
          </cell>
          <cell r="N174" t="str">
            <v>الموصل</v>
          </cell>
          <cell r="O174" t="str">
            <v>افيكو</v>
          </cell>
          <cell r="P174" t="str">
            <v>ابيض</v>
          </cell>
        </row>
        <row r="175">
          <cell r="G175">
            <v>79799</v>
          </cell>
          <cell r="H175">
            <v>79799</v>
          </cell>
        </row>
        <row r="176">
          <cell r="A176">
            <v>81590</v>
          </cell>
          <cell r="B176">
            <v>255</v>
          </cell>
          <cell r="C176" t="str">
            <v>الانبار</v>
          </cell>
          <cell r="D176" t="str">
            <v>برج المعالي</v>
          </cell>
          <cell r="E176" t="str">
            <v>حارث مليك مخلف</v>
          </cell>
          <cell r="F176" t="str">
            <v>جاسم محمد محيسن</v>
          </cell>
          <cell r="G176">
            <v>81590</v>
          </cell>
          <cell r="H176">
            <v>81590</v>
          </cell>
          <cell r="J176" t="str">
            <v>انبار-فحص</v>
          </cell>
          <cell r="K176">
            <v>44000</v>
          </cell>
          <cell r="L176">
            <v>44000</v>
          </cell>
          <cell r="M176">
            <v>2300</v>
          </cell>
          <cell r="N176" t="str">
            <v>الانبار</v>
          </cell>
          <cell r="O176" t="str">
            <v>فولفو</v>
          </cell>
          <cell r="P176" t="str">
            <v>فضي</v>
          </cell>
        </row>
        <row r="177">
          <cell r="B177">
            <v>7</v>
          </cell>
          <cell r="C177" t="str">
            <v>الانبار</v>
          </cell>
          <cell r="D177" t="str">
            <v>ميادين العطاء</v>
          </cell>
          <cell r="E177" t="str">
            <v>حارث مليك مخلف</v>
          </cell>
          <cell r="F177" t="str">
            <v>جاسم محمد محسن</v>
          </cell>
          <cell r="G177">
            <v>81590</v>
          </cell>
          <cell r="H177">
            <v>81590</v>
          </cell>
          <cell r="J177" t="str">
            <v>انبار-فحص</v>
          </cell>
          <cell r="K177">
            <v>38500</v>
          </cell>
          <cell r="L177">
            <v>43000</v>
          </cell>
          <cell r="M177">
            <v>2300</v>
          </cell>
          <cell r="N177" t="str">
            <v>الانبار</v>
          </cell>
          <cell r="O177" t="str">
            <v>فولفو</v>
          </cell>
          <cell r="P177" t="str">
            <v>ابيض</v>
          </cell>
        </row>
        <row r="178">
          <cell r="G178">
            <v>83686</v>
          </cell>
          <cell r="H178">
            <v>83686</v>
          </cell>
          <cell r="J178" t="str">
            <v>انبار-فحص</v>
          </cell>
          <cell r="K178">
            <v>32000</v>
          </cell>
          <cell r="L178">
            <v>36000</v>
          </cell>
          <cell r="M178">
            <v>1572</v>
          </cell>
          <cell r="N178" t="str">
            <v>الانبار</v>
          </cell>
          <cell r="O178" t="str">
            <v>مرسيدس</v>
          </cell>
          <cell r="P178" t="str">
            <v>ابيض</v>
          </cell>
        </row>
        <row r="179">
          <cell r="A179">
            <v>83686</v>
          </cell>
          <cell r="B179">
            <v>7</v>
          </cell>
          <cell r="C179" t="str">
            <v>الانبار</v>
          </cell>
          <cell r="D179" t="str">
            <v>ميادين العطاء</v>
          </cell>
          <cell r="E179" t="str">
            <v>عارف حميد مخيلف</v>
          </cell>
          <cell r="F179" t="str">
            <v>ستار غالب عذاب</v>
          </cell>
          <cell r="G179">
            <v>83686</v>
          </cell>
          <cell r="H179">
            <v>83686</v>
          </cell>
          <cell r="J179" t="str">
            <v>انبار-فحص</v>
          </cell>
          <cell r="K179">
            <v>32000</v>
          </cell>
          <cell r="L179">
            <v>36000</v>
          </cell>
          <cell r="M179">
            <v>1572</v>
          </cell>
          <cell r="N179" t="str">
            <v>الانبار</v>
          </cell>
          <cell r="O179" t="str">
            <v>مرسيدس</v>
          </cell>
          <cell r="P179" t="str">
            <v>ابيض</v>
          </cell>
        </row>
        <row r="180">
          <cell r="A180">
            <v>84274</v>
          </cell>
          <cell r="B180">
            <v>285</v>
          </cell>
          <cell r="C180" t="str">
            <v>الانبار</v>
          </cell>
          <cell r="D180" t="str">
            <v>ميادين العطاء</v>
          </cell>
          <cell r="E180" t="str">
            <v>محمد مخلف ضايع</v>
          </cell>
          <cell r="F180" t="str">
            <v>سعدون خلف ضايع</v>
          </cell>
          <cell r="G180">
            <v>84274</v>
          </cell>
          <cell r="H180">
            <v>84274</v>
          </cell>
          <cell r="J180" t="str">
            <v>انبار-فحص</v>
          </cell>
          <cell r="K180">
            <v>43000</v>
          </cell>
          <cell r="L180">
            <v>43000</v>
          </cell>
          <cell r="M180">
            <v>1933</v>
          </cell>
          <cell r="N180" t="str">
            <v>الانبار</v>
          </cell>
          <cell r="O180" t="str">
            <v>سكانيا</v>
          </cell>
          <cell r="P180" t="str">
            <v>اصفر</v>
          </cell>
        </row>
        <row r="181">
          <cell r="G181">
            <v>84274</v>
          </cell>
          <cell r="H181">
            <v>84274</v>
          </cell>
        </row>
        <row r="182">
          <cell r="A182">
            <v>86384</v>
          </cell>
          <cell r="D182" t="str">
            <v>ميادين العطاء</v>
          </cell>
          <cell r="E182" t="str">
            <v>محمد محمد علي</v>
          </cell>
          <cell r="F182" t="str">
            <v>مصطفى نيسان جبار</v>
          </cell>
          <cell r="G182">
            <v>86384</v>
          </cell>
          <cell r="H182">
            <v>86384</v>
          </cell>
          <cell r="J182" t="str">
            <v>انبار-فحص</v>
          </cell>
          <cell r="K182">
            <v>34000</v>
          </cell>
          <cell r="L182">
            <v>38000</v>
          </cell>
          <cell r="M182">
            <v>3290</v>
          </cell>
          <cell r="N182" t="str">
            <v>الانبار</v>
          </cell>
          <cell r="O182" t="str">
            <v>سكانيا</v>
          </cell>
          <cell r="P182" t="str">
            <v>اصفر</v>
          </cell>
        </row>
        <row r="183">
          <cell r="G183">
            <v>86384</v>
          </cell>
          <cell r="H183">
            <v>86384</v>
          </cell>
        </row>
        <row r="184">
          <cell r="A184">
            <v>90875</v>
          </cell>
          <cell r="B184">
            <v>274</v>
          </cell>
          <cell r="C184" t="str">
            <v>الانبار</v>
          </cell>
          <cell r="D184" t="str">
            <v>برج المعالي</v>
          </cell>
          <cell r="E184" t="str">
            <v>أحميد غايب جاسم</v>
          </cell>
          <cell r="F184" t="str">
            <v>أحميد غايب جاسم</v>
          </cell>
          <cell r="G184">
            <v>90875</v>
          </cell>
          <cell r="H184">
            <v>90875</v>
          </cell>
          <cell r="J184" t="str">
            <v>انبار - فحص</v>
          </cell>
          <cell r="K184">
            <v>30000</v>
          </cell>
          <cell r="L184">
            <v>35000</v>
          </cell>
          <cell r="M184">
            <v>1956</v>
          </cell>
          <cell r="N184" t="str">
            <v>الانبار</v>
          </cell>
          <cell r="O184" t="str">
            <v>مرسيدس</v>
          </cell>
          <cell r="P184" t="str">
            <v>سلفر</v>
          </cell>
        </row>
        <row r="185">
          <cell r="G185">
            <v>90875</v>
          </cell>
          <cell r="H185">
            <v>90875</v>
          </cell>
        </row>
        <row r="186">
          <cell r="A186">
            <v>99315</v>
          </cell>
          <cell r="B186">
            <v>285</v>
          </cell>
          <cell r="C186" t="str">
            <v>الانبار</v>
          </cell>
          <cell r="D186" t="str">
            <v>برج المعالي</v>
          </cell>
          <cell r="E186" t="str">
            <v>عمر شهاب احمد</v>
          </cell>
          <cell r="F186" t="str">
            <v>عمر شهاب احمد</v>
          </cell>
          <cell r="G186">
            <v>99315</v>
          </cell>
          <cell r="H186">
            <v>99315</v>
          </cell>
          <cell r="J186" t="str">
            <v>انبار-فحص</v>
          </cell>
          <cell r="K186">
            <v>33500</v>
          </cell>
          <cell r="L186">
            <v>37500</v>
          </cell>
          <cell r="M186">
            <v>1516</v>
          </cell>
          <cell r="N186" t="str">
            <v>الانبار</v>
          </cell>
          <cell r="O186" t="str">
            <v>مرسيدس</v>
          </cell>
          <cell r="P186" t="str">
            <v>احمر</v>
          </cell>
        </row>
        <row r="187">
          <cell r="G187">
            <v>99315</v>
          </cell>
          <cell r="H187">
            <v>99315</v>
          </cell>
        </row>
        <row r="188">
          <cell r="A188">
            <v>100858</v>
          </cell>
          <cell r="B188">
            <v>318</v>
          </cell>
          <cell r="C188" t="str">
            <v>الانبار</v>
          </cell>
          <cell r="D188" t="str">
            <v>ميادين العطاء</v>
          </cell>
          <cell r="E188" t="str">
            <v>راضي حسين محمد</v>
          </cell>
          <cell r="F188" t="str">
            <v>راضي حسين محمد</v>
          </cell>
          <cell r="G188">
            <v>100858</v>
          </cell>
          <cell r="H188">
            <v>100858</v>
          </cell>
          <cell r="J188" t="str">
            <v>انبار - فحص</v>
          </cell>
          <cell r="K188">
            <v>39000</v>
          </cell>
          <cell r="L188">
            <v>40000</v>
          </cell>
          <cell r="M188">
            <v>2176</v>
          </cell>
          <cell r="N188" t="str">
            <v>الانبار</v>
          </cell>
          <cell r="O188" t="str">
            <v>مرسيدس</v>
          </cell>
          <cell r="P188" t="str">
            <v>ابيض</v>
          </cell>
        </row>
        <row r="189">
          <cell r="G189">
            <v>100858</v>
          </cell>
          <cell r="H189">
            <v>100858</v>
          </cell>
        </row>
        <row r="190">
          <cell r="A190">
            <v>101980</v>
          </cell>
          <cell r="B190">
            <v>319</v>
          </cell>
          <cell r="C190" t="str">
            <v>الانبار</v>
          </cell>
          <cell r="D190" t="str">
            <v>ميادين العطاء</v>
          </cell>
          <cell r="E190" t="str">
            <v>مروان سلمان عبد الله</v>
          </cell>
          <cell r="F190" t="str">
            <v>اركان سلمان عبد الله</v>
          </cell>
          <cell r="G190">
            <v>101980</v>
          </cell>
          <cell r="H190">
            <v>101980</v>
          </cell>
          <cell r="J190" t="str">
            <v>انبار-فحص</v>
          </cell>
          <cell r="K190">
            <v>32500</v>
          </cell>
          <cell r="L190">
            <v>36000</v>
          </cell>
          <cell r="M190">
            <v>1715</v>
          </cell>
          <cell r="N190" t="str">
            <v>الانبار</v>
          </cell>
          <cell r="O190" t="str">
            <v>سكانيا</v>
          </cell>
          <cell r="P190" t="str">
            <v>ازرق</v>
          </cell>
        </row>
        <row r="191">
          <cell r="G191">
            <v>101980</v>
          </cell>
          <cell r="H191">
            <v>101980</v>
          </cell>
        </row>
        <row r="192">
          <cell r="A192">
            <v>104156</v>
          </cell>
          <cell r="B192">
            <v>291</v>
          </cell>
          <cell r="C192" t="str">
            <v>الانبار</v>
          </cell>
          <cell r="D192" t="str">
            <v>برج المعالي</v>
          </cell>
          <cell r="E192" t="str">
            <v>مؤيد ادهم معروف</v>
          </cell>
          <cell r="F192" t="str">
            <v>منير دخيل ابراهيم</v>
          </cell>
          <cell r="G192">
            <v>104156</v>
          </cell>
          <cell r="H192">
            <v>104156</v>
          </cell>
          <cell r="J192" t="str">
            <v>اربيل-حمل</v>
          </cell>
          <cell r="K192">
            <v>37500</v>
          </cell>
          <cell r="L192">
            <v>40000</v>
          </cell>
          <cell r="M192">
            <v>2624</v>
          </cell>
          <cell r="N192" t="str">
            <v>الانبار</v>
          </cell>
          <cell r="O192" t="str">
            <v>سكانيا</v>
          </cell>
          <cell r="P192" t="str">
            <v>ابيض</v>
          </cell>
        </row>
        <row r="193">
          <cell r="G193">
            <v>104156</v>
          </cell>
          <cell r="H193">
            <v>104156</v>
          </cell>
        </row>
        <row r="194">
          <cell r="A194">
            <v>105470</v>
          </cell>
          <cell r="B194">
            <v>322</v>
          </cell>
          <cell r="C194" t="str">
            <v>الانبار</v>
          </cell>
          <cell r="D194" t="str">
            <v>ميادين العطاء</v>
          </cell>
          <cell r="E194" t="str">
            <v>اميد كريم محمد</v>
          </cell>
          <cell r="F194" t="str">
            <v>جمعة سامي جلوي</v>
          </cell>
          <cell r="G194">
            <v>105470</v>
          </cell>
          <cell r="H194">
            <v>105470</v>
          </cell>
          <cell r="J194" t="str">
            <v>اربيل-حمل</v>
          </cell>
          <cell r="K194">
            <v>37000</v>
          </cell>
          <cell r="L194">
            <v>38000</v>
          </cell>
          <cell r="M194">
            <v>3173</v>
          </cell>
          <cell r="N194" t="str">
            <v>الانبار</v>
          </cell>
          <cell r="O194" t="str">
            <v>مرسيدس</v>
          </cell>
          <cell r="P194" t="str">
            <v>ابيض</v>
          </cell>
        </row>
        <row r="195">
          <cell r="G195">
            <v>105470</v>
          </cell>
          <cell r="H195">
            <v>105470</v>
          </cell>
        </row>
        <row r="196">
          <cell r="A196">
            <v>110175</v>
          </cell>
          <cell r="C196" t="str">
            <v>الانبار</v>
          </cell>
          <cell r="D196" t="str">
            <v>ميادين العطاء</v>
          </cell>
          <cell r="E196" t="str">
            <v>نديم فرحان خلف</v>
          </cell>
          <cell r="F196" t="str">
            <v>صفاء جمعة فرحان</v>
          </cell>
          <cell r="G196">
            <v>110175</v>
          </cell>
          <cell r="H196">
            <v>110175</v>
          </cell>
          <cell r="J196" t="str">
            <v>انبار-فحص</v>
          </cell>
          <cell r="K196">
            <v>33000</v>
          </cell>
          <cell r="L196">
            <v>37000</v>
          </cell>
          <cell r="M196">
            <v>1360</v>
          </cell>
          <cell r="N196" t="str">
            <v>الانبار</v>
          </cell>
          <cell r="O196" t="str">
            <v>مرسيدس</v>
          </cell>
          <cell r="P196" t="str">
            <v>ازرق</v>
          </cell>
        </row>
        <row r="197">
          <cell r="A197">
            <v>110175</v>
          </cell>
          <cell r="B197">
            <v>17</v>
          </cell>
          <cell r="C197" t="str">
            <v>الانبار</v>
          </cell>
          <cell r="D197" t="str">
            <v>ميادين العطاء</v>
          </cell>
          <cell r="E197" t="str">
            <v>نديم فرحان خلف</v>
          </cell>
          <cell r="F197" t="str">
            <v>صفاء جمعة فرحان</v>
          </cell>
          <cell r="G197">
            <v>110175</v>
          </cell>
          <cell r="H197">
            <v>110175</v>
          </cell>
          <cell r="J197" t="str">
            <v>انبار-فحص</v>
          </cell>
          <cell r="K197">
            <v>33000</v>
          </cell>
          <cell r="L197">
            <v>37000</v>
          </cell>
          <cell r="M197">
            <v>1360</v>
          </cell>
          <cell r="N197" t="str">
            <v>الانبار</v>
          </cell>
          <cell r="O197" t="str">
            <v>مرسيدس</v>
          </cell>
          <cell r="P197" t="str">
            <v>ازرق</v>
          </cell>
        </row>
        <row r="198">
          <cell r="A198">
            <v>125170</v>
          </cell>
          <cell r="B198">
            <v>304</v>
          </cell>
          <cell r="C198" t="str">
            <v>الانبار</v>
          </cell>
          <cell r="D198" t="str">
            <v>برج المعالي</v>
          </cell>
          <cell r="E198" t="str">
            <v>كيلان احمد محمد</v>
          </cell>
          <cell r="F198" t="str">
            <v>منذر طالب عذاب</v>
          </cell>
          <cell r="G198">
            <v>125170</v>
          </cell>
          <cell r="H198">
            <v>125170</v>
          </cell>
          <cell r="J198" t="str">
            <v>اربيل-حمل</v>
          </cell>
          <cell r="K198">
            <v>33000</v>
          </cell>
          <cell r="L198">
            <v>36000</v>
          </cell>
          <cell r="M198">
            <v>3056</v>
          </cell>
          <cell r="N198" t="str">
            <v>الشمالية</v>
          </cell>
          <cell r="O198" t="str">
            <v>فولفو</v>
          </cell>
          <cell r="P198" t="str">
            <v>سمائي</v>
          </cell>
          <cell r="Q198" t="str">
            <v>اعادة ارسال</v>
          </cell>
        </row>
        <row r="199">
          <cell r="A199">
            <v>125170</v>
          </cell>
          <cell r="B199">
            <v>15</v>
          </cell>
          <cell r="C199" t="str">
            <v>الانبار</v>
          </cell>
          <cell r="D199" t="str">
            <v>برج المعالي</v>
          </cell>
          <cell r="E199" t="str">
            <v>كيلان احمد محمد</v>
          </cell>
          <cell r="F199" t="str">
            <v>منذر طالب عذاب</v>
          </cell>
          <cell r="G199">
            <v>125170</v>
          </cell>
          <cell r="H199">
            <v>125170</v>
          </cell>
          <cell r="J199" t="str">
            <v>اربيل-حمل</v>
          </cell>
          <cell r="K199">
            <v>33000</v>
          </cell>
          <cell r="L199">
            <v>36000</v>
          </cell>
          <cell r="M199">
            <v>3056</v>
          </cell>
          <cell r="N199" t="str">
            <v>الشمالية</v>
          </cell>
          <cell r="O199" t="str">
            <v>فولفو</v>
          </cell>
          <cell r="P199" t="str">
            <v>سمائي</v>
          </cell>
        </row>
        <row r="200">
          <cell r="A200">
            <v>135409</v>
          </cell>
          <cell r="B200">
            <v>296</v>
          </cell>
          <cell r="C200" t="str">
            <v>الانبار</v>
          </cell>
          <cell r="D200" t="str">
            <v>برج المعالي</v>
          </cell>
          <cell r="E200" t="str">
            <v>سالم طه عبو</v>
          </cell>
          <cell r="F200" t="str">
            <v>سالم طه عبو</v>
          </cell>
          <cell r="G200">
            <v>135409</v>
          </cell>
          <cell r="H200">
            <v>135409</v>
          </cell>
          <cell r="J200" t="str">
            <v>نينوى - فحص</v>
          </cell>
          <cell r="K200">
            <v>33000</v>
          </cell>
          <cell r="L200">
            <v>38000</v>
          </cell>
          <cell r="M200">
            <v>4161</v>
          </cell>
          <cell r="N200" t="str">
            <v>الشمالية</v>
          </cell>
          <cell r="O200" t="str">
            <v>سكانيا</v>
          </cell>
          <cell r="P200" t="str">
            <v>احمر</v>
          </cell>
        </row>
        <row r="201">
          <cell r="G201">
            <v>135409</v>
          </cell>
          <cell r="H201">
            <v>135409</v>
          </cell>
        </row>
        <row r="202">
          <cell r="A202">
            <v>154561</v>
          </cell>
          <cell r="B202">
            <v>297</v>
          </cell>
          <cell r="C202" t="str">
            <v>الانبار</v>
          </cell>
          <cell r="D202" t="str">
            <v>برج المعالي</v>
          </cell>
          <cell r="E202" t="str">
            <v>وسام سحاب عبد علوان</v>
          </cell>
          <cell r="F202" t="str">
            <v>وسام سحاب عبد علوان</v>
          </cell>
          <cell r="G202">
            <v>154561</v>
          </cell>
          <cell r="H202">
            <v>154561</v>
          </cell>
          <cell r="J202" t="str">
            <v>نينوى - فحص</v>
          </cell>
          <cell r="K202">
            <v>30000</v>
          </cell>
          <cell r="L202">
            <v>36000</v>
          </cell>
          <cell r="M202">
            <v>1976</v>
          </cell>
          <cell r="N202" t="str">
            <v>الشمالية</v>
          </cell>
          <cell r="O202" t="str">
            <v>مرسيدس</v>
          </cell>
          <cell r="P202" t="str">
            <v>ازرق</v>
          </cell>
        </row>
        <row r="203">
          <cell r="G203">
            <v>154561</v>
          </cell>
          <cell r="H203">
            <v>154561</v>
          </cell>
        </row>
        <row r="204">
          <cell r="A204">
            <v>264635</v>
          </cell>
          <cell r="B204">
            <v>298</v>
          </cell>
          <cell r="C204" t="str">
            <v>الانبار</v>
          </cell>
          <cell r="D204" t="str">
            <v>برج المعالي</v>
          </cell>
          <cell r="E204" t="str">
            <v>حميد عواد نصيف</v>
          </cell>
          <cell r="F204" t="str">
            <v>حميد عواد نصيف</v>
          </cell>
          <cell r="G204">
            <v>264635</v>
          </cell>
          <cell r="H204">
            <v>264635</v>
          </cell>
          <cell r="J204" t="str">
            <v>بغداد-فحص</v>
          </cell>
          <cell r="K204">
            <v>36000</v>
          </cell>
          <cell r="L204">
            <v>40000</v>
          </cell>
          <cell r="M204">
            <v>3519</v>
          </cell>
          <cell r="N204" t="str">
            <v>الموصل</v>
          </cell>
          <cell r="O204" t="str">
            <v>مرسيدس</v>
          </cell>
          <cell r="P204" t="str">
            <v>احمر</v>
          </cell>
        </row>
        <row r="205">
          <cell r="G205">
            <v>264635</v>
          </cell>
          <cell r="H205">
            <v>264635</v>
          </cell>
        </row>
        <row r="206">
          <cell r="A206">
            <v>290911</v>
          </cell>
          <cell r="B206">
            <v>299</v>
          </cell>
          <cell r="C206" t="str">
            <v>الانبار</v>
          </cell>
          <cell r="D206" t="str">
            <v>برج المعالي</v>
          </cell>
          <cell r="E206" t="str">
            <v>خالد جاسم محمد</v>
          </cell>
          <cell r="F206" t="str">
            <v>سعد جاسم محمد</v>
          </cell>
          <cell r="G206">
            <v>290911</v>
          </cell>
          <cell r="H206">
            <v>290911</v>
          </cell>
          <cell r="J206" t="str">
            <v>انبار-فحص</v>
          </cell>
          <cell r="K206">
            <v>32500</v>
          </cell>
          <cell r="L206">
            <v>36500</v>
          </cell>
          <cell r="M206">
            <v>1510</v>
          </cell>
          <cell r="N206" t="str">
            <v>الانبار</v>
          </cell>
          <cell r="O206" t="str">
            <v>احمر</v>
          </cell>
          <cell r="P206" t="str">
            <v>مرسيدس</v>
          </cell>
        </row>
        <row r="207">
          <cell r="G207">
            <v>290911</v>
          </cell>
          <cell r="H207">
            <v>290911</v>
          </cell>
        </row>
        <row r="208">
          <cell r="A208">
            <v>316193</v>
          </cell>
          <cell r="B208">
            <v>328</v>
          </cell>
          <cell r="C208" t="str">
            <v>الانبار</v>
          </cell>
          <cell r="D208" t="str">
            <v>ميادين العطاء</v>
          </cell>
          <cell r="E208" t="str">
            <v>كريم ورد نصيري</v>
          </cell>
          <cell r="F208" t="str">
            <v>كريم ورد نصيري</v>
          </cell>
          <cell r="G208">
            <v>316193</v>
          </cell>
          <cell r="H208">
            <v>316193</v>
          </cell>
          <cell r="J208" t="str">
            <v>بغداد-حمل</v>
          </cell>
          <cell r="K208">
            <v>33000</v>
          </cell>
          <cell r="L208">
            <v>44000</v>
          </cell>
          <cell r="M208">
            <v>1160</v>
          </cell>
          <cell r="N208" t="str">
            <v>الجنوبية</v>
          </cell>
          <cell r="O208" t="str">
            <v>مرسيدس</v>
          </cell>
          <cell r="P208" t="str">
            <v>ابيض</v>
          </cell>
        </row>
        <row r="209">
          <cell r="G209">
            <v>316193</v>
          </cell>
          <cell r="H209">
            <v>316193</v>
          </cell>
        </row>
        <row r="210">
          <cell r="A210">
            <v>397588</v>
          </cell>
          <cell r="B210">
            <v>329</v>
          </cell>
          <cell r="C210" t="str">
            <v>الانبار</v>
          </cell>
          <cell r="D210" t="str">
            <v>ميادين العطاء</v>
          </cell>
          <cell r="E210" t="str">
            <v>هادي خليل ابراهيم</v>
          </cell>
          <cell r="F210" t="str">
            <v>هادي خليل ابراهيم</v>
          </cell>
          <cell r="G210">
            <v>397588</v>
          </cell>
          <cell r="H210">
            <v>397588</v>
          </cell>
          <cell r="J210" t="str">
            <v>بغداد-فحص</v>
          </cell>
          <cell r="K210">
            <v>30500</v>
          </cell>
          <cell r="L210">
            <v>33500</v>
          </cell>
          <cell r="M210">
            <v>2151</v>
          </cell>
          <cell r="N210" t="str">
            <v>الانبار</v>
          </cell>
          <cell r="O210" t="str">
            <v>افيكو</v>
          </cell>
          <cell r="P210" t="str">
            <v>ابيض</v>
          </cell>
        </row>
        <row r="211">
          <cell r="G211">
            <v>397588</v>
          </cell>
          <cell r="H211">
            <v>397588</v>
          </cell>
        </row>
        <row r="212">
          <cell r="A212">
            <v>848025</v>
          </cell>
          <cell r="B212">
            <v>333</v>
          </cell>
          <cell r="C212" t="str">
            <v>الانبار</v>
          </cell>
          <cell r="D212" t="str">
            <v>ميادين العطاء</v>
          </cell>
          <cell r="E212" t="str">
            <v>علام حميد روضان</v>
          </cell>
          <cell r="F212" t="str">
            <v>علام حميد روضان</v>
          </cell>
          <cell r="G212">
            <v>848025</v>
          </cell>
          <cell r="H212">
            <v>848025</v>
          </cell>
          <cell r="J212" t="str">
            <v>انبار - فحص</v>
          </cell>
          <cell r="K212">
            <v>31500</v>
          </cell>
          <cell r="L212">
            <v>37500</v>
          </cell>
          <cell r="M212">
            <v>64</v>
          </cell>
          <cell r="N212" t="str">
            <v>الانبار</v>
          </cell>
          <cell r="O212" t="str">
            <v>فولفو</v>
          </cell>
          <cell r="P212" t="str">
            <v>ابيض</v>
          </cell>
        </row>
        <row r="213">
          <cell r="G213">
            <v>848025</v>
          </cell>
          <cell r="H213">
            <v>848025</v>
          </cell>
        </row>
        <row r="214">
          <cell r="A214">
            <v>258</v>
          </cell>
          <cell r="B214">
            <v>3</v>
          </cell>
          <cell r="C214" t="str">
            <v>الانبار</v>
          </cell>
          <cell r="D214" t="str">
            <v>برج المعالي</v>
          </cell>
          <cell r="E214" t="str">
            <v>وليد حميد حسين</v>
          </cell>
          <cell r="F214" t="str">
            <v>محمد ردام عبد الله</v>
          </cell>
          <cell r="G214">
            <v>258</v>
          </cell>
          <cell r="H214" t="str">
            <v/>
          </cell>
          <cell r="J214" t="str">
            <v>انبار-حمل</v>
          </cell>
          <cell r="K214">
            <v>41500</v>
          </cell>
          <cell r="L214">
            <v>44000</v>
          </cell>
          <cell r="M214">
            <v>2622</v>
          </cell>
          <cell r="N214" t="str">
            <v>الانبار</v>
          </cell>
          <cell r="O214" t="str">
            <v>مرسيدس</v>
          </cell>
          <cell r="P214" t="str">
            <v>رصاصي</v>
          </cell>
        </row>
        <row r="215">
          <cell r="A215">
            <v>259</v>
          </cell>
          <cell r="B215">
            <v>4</v>
          </cell>
          <cell r="C215" t="str">
            <v>الانبار</v>
          </cell>
          <cell r="D215" t="str">
            <v>برج المعالي</v>
          </cell>
          <cell r="E215" t="str">
            <v>باسم حميد حسين</v>
          </cell>
          <cell r="F215" t="str">
            <v>مازن هادي صالح</v>
          </cell>
          <cell r="G215">
            <v>259</v>
          </cell>
          <cell r="H215" t="str">
            <v/>
          </cell>
          <cell r="J215" t="str">
            <v>انبار - حمل</v>
          </cell>
          <cell r="K215">
            <v>38000</v>
          </cell>
          <cell r="L215">
            <v>44000</v>
          </cell>
          <cell r="M215">
            <v>2092</v>
          </cell>
          <cell r="N215" t="str">
            <v>الانبار</v>
          </cell>
          <cell r="O215" t="str">
            <v>مرسيدس</v>
          </cell>
          <cell r="P215" t="str">
            <v>احمر</v>
          </cell>
        </row>
        <row r="216">
          <cell r="A216">
            <v>521</v>
          </cell>
          <cell r="B216">
            <v>5</v>
          </cell>
          <cell r="C216" t="str">
            <v>الانبار</v>
          </cell>
          <cell r="D216" t="str">
            <v>برج المعالي</v>
          </cell>
          <cell r="E216" t="str">
            <v>حكمت عبد الستار جياد</v>
          </cell>
          <cell r="F216" t="str">
            <v>حكمت عبد الستار جياد</v>
          </cell>
          <cell r="G216">
            <v>521</v>
          </cell>
          <cell r="H216" t="str">
            <v/>
          </cell>
          <cell r="J216" t="str">
            <v>انبار-حمل</v>
          </cell>
          <cell r="K216">
            <v>30000</v>
          </cell>
          <cell r="L216">
            <v>33000</v>
          </cell>
          <cell r="M216">
            <v>1959</v>
          </cell>
          <cell r="N216" t="str">
            <v>الانبار</v>
          </cell>
          <cell r="O216" t="str">
            <v>مرسيدس</v>
          </cell>
          <cell r="P216" t="str">
            <v>برتقالي</v>
          </cell>
        </row>
        <row r="217">
          <cell r="A217">
            <v>571</v>
          </cell>
          <cell r="B217">
            <v>7</v>
          </cell>
          <cell r="C217" t="str">
            <v>الانبار</v>
          </cell>
          <cell r="D217" t="str">
            <v>برج المعالي</v>
          </cell>
          <cell r="E217" t="str">
            <v>انور مجيد أحميد</v>
          </cell>
          <cell r="F217" t="str">
            <v>انور مجيد أحميد</v>
          </cell>
          <cell r="G217">
            <v>571</v>
          </cell>
          <cell r="H217" t="str">
            <v/>
          </cell>
          <cell r="J217" t="str">
            <v>انبار-حمل</v>
          </cell>
          <cell r="K217">
            <v>39000</v>
          </cell>
          <cell r="L217">
            <v>43000</v>
          </cell>
          <cell r="M217">
            <v>3663</v>
          </cell>
          <cell r="N217" t="str">
            <v>الانبار</v>
          </cell>
          <cell r="O217" t="str">
            <v>مرسيدس</v>
          </cell>
          <cell r="P217" t="str">
            <v>سلفر</v>
          </cell>
        </row>
        <row r="218">
          <cell r="A218">
            <v>579</v>
          </cell>
          <cell r="B218">
            <v>8</v>
          </cell>
          <cell r="C218" t="str">
            <v>الانبار</v>
          </cell>
          <cell r="D218" t="str">
            <v>برج المعالي</v>
          </cell>
          <cell r="E218" t="str">
            <v>ماهر صعب حسين</v>
          </cell>
          <cell r="F218" t="str">
            <v>منيف صعب حسين</v>
          </cell>
          <cell r="G218">
            <v>579</v>
          </cell>
          <cell r="H218" t="str">
            <v/>
          </cell>
          <cell r="J218" t="str">
            <v>انبار-حمل</v>
          </cell>
          <cell r="K218">
            <v>43000</v>
          </cell>
          <cell r="L218">
            <v>43000</v>
          </cell>
          <cell r="M218">
            <v>2566</v>
          </cell>
          <cell r="N218" t="str">
            <v>الانبار</v>
          </cell>
          <cell r="O218" t="str">
            <v>مرسيدس</v>
          </cell>
          <cell r="P218" t="str">
            <v>ابيض</v>
          </cell>
        </row>
        <row r="219">
          <cell r="A219">
            <v>828</v>
          </cell>
          <cell r="B219">
            <v>9</v>
          </cell>
          <cell r="C219" t="str">
            <v>الانبار</v>
          </cell>
          <cell r="D219" t="str">
            <v>برج المعالي</v>
          </cell>
          <cell r="E219" t="str">
            <v>ليث شاكر احميد</v>
          </cell>
          <cell r="F219" t="str">
            <v>ليث شاكر احميد</v>
          </cell>
          <cell r="G219">
            <v>828</v>
          </cell>
          <cell r="H219" t="str">
            <v/>
          </cell>
          <cell r="J219" t="str">
            <v>انبار-حمل</v>
          </cell>
          <cell r="K219">
            <v>38500</v>
          </cell>
          <cell r="L219">
            <v>43000</v>
          </cell>
          <cell r="M219">
            <v>2919</v>
          </cell>
          <cell r="N219" t="str">
            <v>الانبار</v>
          </cell>
          <cell r="O219" t="str">
            <v>مرسيدس</v>
          </cell>
          <cell r="P219" t="str">
            <v>ابيض</v>
          </cell>
        </row>
        <row r="220">
          <cell r="A220">
            <v>895</v>
          </cell>
          <cell r="B220">
            <v>10</v>
          </cell>
          <cell r="C220" t="str">
            <v>الانبار</v>
          </cell>
          <cell r="D220" t="str">
            <v>برج المعالي</v>
          </cell>
          <cell r="E220" t="str">
            <v>عبد الواحد ابراهيم عليان</v>
          </cell>
          <cell r="F220" t="str">
            <v>اسامة شاكر صالح</v>
          </cell>
          <cell r="G220">
            <v>895</v>
          </cell>
          <cell r="H220" t="str">
            <v/>
          </cell>
          <cell r="J220" t="str">
            <v>انبار-حمل</v>
          </cell>
          <cell r="K220">
            <v>44000</v>
          </cell>
          <cell r="L220">
            <v>44000</v>
          </cell>
          <cell r="M220">
            <v>2987</v>
          </cell>
          <cell r="N220" t="str">
            <v>الانبار</v>
          </cell>
          <cell r="O220" t="str">
            <v>مرسيدس</v>
          </cell>
          <cell r="P220" t="str">
            <v>اصفر</v>
          </cell>
        </row>
        <row r="221">
          <cell r="A221">
            <v>1054</v>
          </cell>
          <cell r="B221">
            <v>11</v>
          </cell>
          <cell r="C221" t="str">
            <v>الانبار</v>
          </cell>
          <cell r="D221" t="str">
            <v>برج المعالي</v>
          </cell>
          <cell r="E221" t="str">
            <v>بشار جمال مخلف</v>
          </cell>
          <cell r="F221" t="str">
            <v>محمد فرحان سليمان</v>
          </cell>
          <cell r="G221">
            <v>1054</v>
          </cell>
          <cell r="H221" t="str">
            <v/>
          </cell>
          <cell r="J221" t="str">
            <v>انبار-حمل</v>
          </cell>
          <cell r="K221">
            <v>39000</v>
          </cell>
          <cell r="L221">
            <v>39000</v>
          </cell>
          <cell r="M221">
            <v>2155</v>
          </cell>
          <cell r="N221" t="str">
            <v>الانبار</v>
          </cell>
          <cell r="O221" t="str">
            <v>مرسيدس</v>
          </cell>
          <cell r="P221" t="str">
            <v>احمر</v>
          </cell>
        </row>
        <row r="222">
          <cell r="A222">
            <v>1329</v>
          </cell>
          <cell r="B222">
            <v>13</v>
          </cell>
          <cell r="C222" t="str">
            <v>الانبار</v>
          </cell>
          <cell r="D222" t="str">
            <v>برج المعالي</v>
          </cell>
          <cell r="E222" t="str">
            <v>وهبي محي علي</v>
          </cell>
          <cell r="F222" t="str">
            <v>وهبي محي علي</v>
          </cell>
          <cell r="G222">
            <v>1329</v>
          </cell>
          <cell r="H222" t="str">
            <v/>
          </cell>
          <cell r="J222" t="str">
            <v>صلاح الدين - حمل</v>
          </cell>
          <cell r="K222">
            <v>32000</v>
          </cell>
          <cell r="L222">
            <v>32000</v>
          </cell>
          <cell r="M222">
            <v>777</v>
          </cell>
          <cell r="N222" t="str">
            <v>الانبار</v>
          </cell>
          <cell r="O222" t="str">
            <v>فولفو</v>
          </cell>
          <cell r="P222" t="str">
            <v>برتقالي</v>
          </cell>
        </row>
        <row r="223">
          <cell r="A223">
            <v>2168</v>
          </cell>
          <cell r="B223">
            <v>14</v>
          </cell>
          <cell r="C223" t="str">
            <v>الانبار</v>
          </cell>
          <cell r="D223" t="str">
            <v>برج المعالي</v>
          </cell>
          <cell r="E223" t="str">
            <v>غزوان عبد الله ابراهيم</v>
          </cell>
          <cell r="F223" t="str">
            <v>غزوان عبد الله ابراهيم</v>
          </cell>
          <cell r="G223">
            <v>2168</v>
          </cell>
          <cell r="H223" t="str">
            <v/>
          </cell>
          <cell r="J223" t="str">
            <v>اربيل-حمل</v>
          </cell>
          <cell r="K223">
            <v>37000</v>
          </cell>
          <cell r="L223">
            <v>37000</v>
          </cell>
          <cell r="M223">
            <v>1595</v>
          </cell>
          <cell r="N223" t="str">
            <v>بابل</v>
          </cell>
          <cell r="O223" t="str">
            <v>سكانيا</v>
          </cell>
          <cell r="P223" t="str">
            <v>نيلي-خط احمر</v>
          </cell>
        </row>
        <row r="224">
          <cell r="A224">
            <v>2744</v>
          </cell>
          <cell r="B224">
            <v>15</v>
          </cell>
          <cell r="C224" t="str">
            <v>الانبار</v>
          </cell>
          <cell r="D224" t="str">
            <v>برج المعالي</v>
          </cell>
          <cell r="E224" t="str">
            <v>حاتم سالم داود</v>
          </cell>
          <cell r="F224" t="str">
            <v>داود سليم داود</v>
          </cell>
          <cell r="G224">
            <v>2744</v>
          </cell>
          <cell r="H224" t="str">
            <v/>
          </cell>
          <cell r="J224" t="str">
            <v>انبار-حمل</v>
          </cell>
          <cell r="K224">
            <v>38000</v>
          </cell>
          <cell r="L224">
            <v>38000</v>
          </cell>
          <cell r="M224">
            <v>1497</v>
          </cell>
          <cell r="N224" t="str">
            <v>الانبار</v>
          </cell>
          <cell r="O224" t="str">
            <v>مان</v>
          </cell>
          <cell r="P224" t="str">
            <v>ابيض</v>
          </cell>
        </row>
        <row r="225">
          <cell r="A225">
            <v>2748</v>
          </cell>
          <cell r="B225">
            <v>16</v>
          </cell>
          <cell r="C225" t="str">
            <v>الانبار</v>
          </cell>
          <cell r="D225" t="str">
            <v>برج المعالي</v>
          </cell>
          <cell r="E225" t="str">
            <v>جبير محمد زغير</v>
          </cell>
          <cell r="F225" t="str">
            <v>جبير محمد زغير</v>
          </cell>
          <cell r="G225">
            <v>2748</v>
          </cell>
          <cell r="H225" t="str">
            <v/>
          </cell>
          <cell r="J225" t="str">
            <v>انبار-حمل</v>
          </cell>
          <cell r="K225">
            <v>38000</v>
          </cell>
          <cell r="L225">
            <v>42000</v>
          </cell>
          <cell r="M225">
            <v>2989</v>
          </cell>
          <cell r="N225" t="str">
            <v>الانبار</v>
          </cell>
          <cell r="O225" t="str">
            <v>مرسيدس</v>
          </cell>
          <cell r="P225" t="str">
            <v>ازرق</v>
          </cell>
        </row>
        <row r="226">
          <cell r="A226">
            <v>3329</v>
          </cell>
          <cell r="B226">
            <v>17</v>
          </cell>
          <cell r="C226" t="str">
            <v>الانبار</v>
          </cell>
          <cell r="D226" t="str">
            <v>برج المعالي</v>
          </cell>
          <cell r="E226" t="str">
            <v>جبير شهاب حمد</v>
          </cell>
          <cell r="F226" t="str">
            <v>جبير شهاب حمد</v>
          </cell>
          <cell r="G226">
            <v>3329</v>
          </cell>
          <cell r="H226" t="str">
            <v/>
          </cell>
          <cell r="J226" t="str">
            <v>انبار-حمل</v>
          </cell>
          <cell r="K226">
            <v>41000</v>
          </cell>
          <cell r="L226">
            <v>43000</v>
          </cell>
          <cell r="M226">
            <v>2561</v>
          </cell>
          <cell r="N226" t="str">
            <v>الانبار</v>
          </cell>
          <cell r="O226" t="str">
            <v>مرسيدس</v>
          </cell>
          <cell r="P226" t="str">
            <v>ابيض</v>
          </cell>
        </row>
        <row r="227">
          <cell r="A227">
            <v>3487</v>
          </cell>
          <cell r="B227">
            <v>18</v>
          </cell>
          <cell r="C227" t="str">
            <v>الانبار</v>
          </cell>
          <cell r="D227" t="str">
            <v>برج المعالي</v>
          </cell>
          <cell r="E227" t="str">
            <v>نوري خلف وزه</v>
          </cell>
          <cell r="F227" t="str">
            <v>احمد خلف وزه</v>
          </cell>
          <cell r="G227">
            <v>3487</v>
          </cell>
          <cell r="H227" t="str">
            <v/>
          </cell>
          <cell r="J227" t="str">
            <v>انبار - حمل</v>
          </cell>
          <cell r="K227">
            <v>36000</v>
          </cell>
          <cell r="L227">
            <v>36000</v>
          </cell>
          <cell r="M227">
            <v>619</v>
          </cell>
          <cell r="N227" t="str">
            <v>الانبار</v>
          </cell>
          <cell r="O227" t="str">
            <v>مرسيدس</v>
          </cell>
          <cell r="P227" t="str">
            <v>برتقالي</v>
          </cell>
        </row>
        <row r="228">
          <cell r="A228">
            <v>3957</v>
          </cell>
          <cell r="B228">
            <v>19</v>
          </cell>
          <cell r="C228" t="str">
            <v>الانبار</v>
          </cell>
          <cell r="D228" t="str">
            <v>برج المعالي</v>
          </cell>
          <cell r="E228" t="str">
            <v>يوسف عايد ثميل</v>
          </cell>
          <cell r="F228" t="str">
            <v>ابراهيم نايف روضان</v>
          </cell>
          <cell r="G228">
            <v>3957</v>
          </cell>
          <cell r="H228" t="str">
            <v/>
          </cell>
          <cell r="J228" t="str">
            <v>انبار - فحص</v>
          </cell>
          <cell r="K228">
            <v>31500</v>
          </cell>
          <cell r="L228">
            <v>31500</v>
          </cell>
          <cell r="M228">
            <v>782</v>
          </cell>
          <cell r="N228" t="str">
            <v>الانبار</v>
          </cell>
          <cell r="O228" t="str">
            <v>مرسيدس</v>
          </cell>
          <cell r="P228" t="str">
            <v>اصفر</v>
          </cell>
        </row>
        <row r="229">
          <cell r="A229">
            <v>4953</v>
          </cell>
          <cell r="B229">
            <v>20</v>
          </cell>
          <cell r="C229" t="str">
            <v>الانبار</v>
          </cell>
          <cell r="D229" t="str">
            <v>برج المعالي</v>
          </cell>
          <cell r="E229" t="str">
            <v>محمد جاسم محمد</v>
          </cell>
          <cell r="F229" t="str">
            <v>شاكر جبير لاحج</v>
          </cell>
          <cell r="G229">
            <v>4953</v>
          </cell>
          <cell r="H229" t="str">
            <v/>
          </cell>
          <cell r="J229" t="str">
            <v>انبار - فحص</v>
          </cell>
          <cell r="K229">
            <v>37000</v>
          </cell>
          <cell r="L229">
            <v>38000</v>
          </cell>
          <cell r="M229">
            <v>1421</v>
          </cell>
          <cell r="N229" t="str">
            <v>الانبار</v>
          </cell>
          <cell r="O229" t="str">
            <v>مرسيدس</v>
          </cell>
          <cell r="P229" t="str">
            <v>برتقالي</v>
          </cell>
        </row>
        <row r="230">
          <cell r="A230">
            <v>5584</v>
          </cell>
          <cell r="B230">
            <v>21</v>
          </cell>
          <cell r="C230" t="str">
            <v>الانبار</v>
          </cell>
          <cell r="D230" t="str">
            <v>برج المعالي</v>
          </cell>
          <cell r="E230" t="str">
            <v>عبد القادر ابراهيم عليان</v>
          </cell>
          <cell r="F230" t="str">
            <v>حقي اسماعيل رجه</v>
          </cell>
          <cell r="G230">
            <v>5584</v>
          </cell>
          <cell r="H230" t="str">
            <v/>
          </cell>
          <cell r="J230" t="str">
            <v>انبار - حمل</v>
          </cell>
          <cell r="K230">
            <v>39000</v>
          </cell>
          <cell r="L230">
            <v>43500</v>
          </cell>
          <cell r="M230">
            <v>2725</v>
          </cell>
          <cell r="N230" t="str">
            <v>الانبار</v>
          </cell>
          <cell r="O230" t="str">
            <v>مرسيدس</v>
          </cell>
          <cell r="P230" t="str">
            <v>اصفر</v>
          </cell>
        </row>
        <row r="231">
          <cell r="A231">
            <v>5657</v>
          </cell>
          <cell r="B231">
            <v>22</v>
          </cell>
          <cell r="C231" t="str">
            <v>الانبار</v>
          </cell>
          <cell r="D231" t="str">
            <v>برج المعالي</v>
          </cell>
          <cell r="E231" t="str">
            <v>حامد عودة فرحان</v>
          </cell>
          <cell r="F231" t="str">
            <v>حامد عودة فرحان</v>
          </cell>
          <cell r="G231">
            <v>5657</v>
          </cell>
          <cell r="H231" t="str">
            <v/>
          </cell>
          <cell r="J231" t="str">
            <v>انبار-حمل</v>
          </cell>
          <cell r="K231">
            <v>38000</v>
          </cell>
          <cell r="L231">
            <v>38000</v>
          </cell>
          <cell r="M231">
            <v>909</v>
          </cell>
          <cell r="N231" t="str">
            <v>الانبار</v>
          </cell>
          <cell r="O231" t="str">
            <v>مرسيدس</v>
          </cell>
          <cell r="P231" t="str">
            <v>برتقالي</v>
          </cell>
        </row>
        <row r="232">
          <cell r="A232">
            <v>6128</v>
          </cell>
          <cell r="B232">
            <v>23</v>
          </cell>
          <cell r="C232" t="str">
            <v>الانبار</v>
          </cell>
          <cell r="D232" t="str">
            <v>برج المعالي</v>
          </cell>
          <cell r="E232" t="str">
            <v>رياض أحمد مهدي</v>
          </cell>
          <cell r="F232" t="str">
            <v>رياض أحمد مهدي</v>
          </cell>
          <cell r="G232">
            <v>6128</v>
          </cell>
          <cell r="H232" t="str">
            <v/>
          </cell>
          <cell r="J232" t="str">
            <v>انبار - حمل</v>
          </cell>
          <cell r="K232">
            <v>38000</v>
          </cell>
          <cell r="L232">
            <v>40000</v>
          </cell>
          <cell r="M232">
            <v>2000</v>
          </cell>
          <cell r="N232" t="str">
            <v>الانبار</v>
          </cell>
          <cell r="O232" t="str">
            <v>مرسيدس</v>
          </cell>
          <cell r="P232" t="str">
            <v>بيجي</v>
          </cell>
        </row>
        <row r="233">
          <cell r="A233">
            <v>6631</v>
          </cell>
          <cell r="B233">
            <v>25</v>
          </cell>
          <cell r="C233" t="str">
            <v>الانبار</v>
          </cell>
          <cell r="D233" t="str">
            <v>برج المعالي</v>
          </cell>
          <cell r="E233" t="str">
            <v>محمود محمد حمد</v>
          </cell>
          <cell r="F233" t="str">
            <v>محمود محمد حمد</v>
          </cell>
          <cell r="G233">
            <v>6631</v>
          </cell>
          <cell r="H233" t="str">
            <v/>
          </cell>
          <cell r="J233" t="str">
            <v>انبار - حمل</v>
          </cell>
          <cell r="K233">
            <v>33000</v>
          </cell>
          <cell r="L233">
            <v>38000</v>
          </cell>
          <cell r="M233">
            <v>1704</v>
          </cell>
          <cell r="N233" t="str">
            <v>الانبار</v>
          </cell>
          <cell r="O233" t="str">
            <v>مرسيدس</v>
          </cell>
          <cell r="P233" t="str">
            <v>ابيض</v>
          </cell>
        </row>
        <row r="234">
          <cell r="A234">
            <v>6662</v>
          </cell>
          <cell r="B234">
            <v>26</v>
          </cell>
          <cell r="C234" t="str">
            <v>الانبار</v>
          </cell>
          <cell r="D234" t="str">
            <v>برج المعالي</v>
          </cell>
          <cell r="E234" t="str">
            <v>حاتم كريم حاتم</v>
          </cell>
          <cell r="F234" t="str">
            <v>حاتم كريم حاتم</v>
          </cell>
          <cell r="G234">
            <v>6662</v>
          </cell>
          <cell r="H234" t="str">
            <v/>
          </cell>
          <cell r="J234" t="str">
            <v>انبار-حمل</v>
          </cell>
          <cell r="K234">
            <v>37500</v>
          </cell>
          <cell r="L234">
            <v>42000</v>
          </cell>
          <cell r="M234">
            <v>3318</v>
          </cell>
          <cell r="N234" t="str">
            <v>الانبار</v>
          </cell>
          <cell r="O234" t="str">
            <v>مرسيدس</v>
          </cell>
          <cell r="P234" t="str">
            <v>ابيض</v>
          </cell>
        </row>
        <row r="235">
          <cell r="A235">
            <v>7145</v>
          </cell>
          <cell r="B235">
            <v>29</v>
          </cell>
          <cell r="C235" t="str">
            <v>الانبار</v>
          </cell>
          <cell r="D235" t="str">
            <v>برج المعالي</v>
          </cell>
          <cell r="E235" t="str">
            <v>عمر حميد فرحان</v>
          </cell>
          <cell r="F235" t="str">
            <v>عمر حميد فرحان</v>
          </cell>
          <cell r="G235">
            <v>7145</v>
          </cell>
          <cell r="H235" t="str">
            <v/>
          </cell>
          <cell r="J235" t="str">
            <v>انبار - فحص</v>
          </cell>
          <cell r="K235">
            <v>37000</v>
          </cell>
          <cell r="L235">
            <v>43000</v>
          </cell>
          <cell r="M235">
            <v>2001</v>
          </cell>
          <cell r="N235" t="str">
            <v>الانبار</v>
          </cell>
          <cell r="O235" t="str">
            <v>مرسيدس</v>
          </cell>
          <cell r="P235" t="str">
            <v>برتقالي</v>
          </cell>
        </row>
        <row r="236">
          <cell r="A236">
            <v>7259</v>
          </cell>
          <cell r="B236">
            <v>30</v>
          </cell>
          <cell r="C236" t="str">
            <v>الانبار</v>
          </cell>
          <cell r="D236" t="str">
            <v>برج المعالي</v>
          </cell>
          <cell r="E236" t="str">
            <v>حامد ياسين مرعي</v>
          </cell>
          <cell r="F236" t="str">
            <v>بدران محمد حماد</v>
          </cell>
          <cell r="G236">
            <v>7259</v>
          </cell>
          <cell r="H236" t="str">
            <v/>
          </cell>
          <cell r="J236" t="str">
            <v>انبار - حمل</v>
          </cell>
          <cell r="K236">
            <v>31500</v>
          </cell>
          <cell r="L236">
            <v>39000</v>
          </cell>
          <cell r="M236">
            <v>2047</v>
          </cell>
          <cell r="N236" t="str">
            <v>الانبار</v>
          </cell>
          <cell r="O236" t="str">
            <v xml:space="preserve">مرسيدس </v>
          </cell>
          <cell r="P236" t="str">
            <v>ازرق</v>
          </cell>
        </row>
        <row r="237">
          <cell r="A237">
            <v>7305</v>
          </cell>
          <cell r="B237">
            <v>31</v>
          </cell>
          <cell r="C237" t="str">
            <v>الانبار</v>
          </cell>
          <cell r="D237" t="str">
            <v>برج المعالي</v>
          </cell>
          <cell r="E237" t="str">
            <v>اكرم دايح نواف</v>
          </cell>
          <cell r="F237" t="str">
            <v>سعد دايح نواف</v>
          </cell>
          <cell r="G237">
            <v>7305</v>
          </cell>
          <cell r="H237" t="str">
            <v/>
          </cell>
          <cell r="J237" t="str">
            <v>انبار-حمل</v>
          </cell>
          <cell r="K237">
            <v>33500</v>
          </cell>
          <cell r="L237">
            <v>36500</v>
          </cell>
          <cell r="M237">
            <v>3108</v>
          </cell>
          <cell r="N237" t="str">
            <v>الانبار</v>
          </cell>
          <cell r="O237" t="str">
            <v>مرسيدس</v>
          </cell>
          <cell r="P237" t="str">
            <v>ابيض</v>
          </cell>
        </row>
        <row r="238">
          <cell r="A238">
            <v>8202</v>
          </cell>
          <cell r="B238">
            <v>32</v>
          </cell>
          <cell r="C238" t="str">
            <v>الانبار</v>
          </cell>
          <cell r="D238" t="str">
            <v>برج المعالي</v>
          </cell>
          <cell r="E238" t="str">
            <v>تحسين محمد زغير</v>
          </cell>
          <cell r="F238" t="str">
            <v>عامر محمد حمد</v>
          </cell>
          <cell r="G238">
            <v>8202</v>
          </cell>
          <cell r="H238" t="str">
            <v/>
          </cell>
          <cell r="J238" t="str">
            <v>انبار-حمل</v>
          </cell>
          <cell r="K238">
            <v>44000</v>
          </cell>
          <cell r="L238">
            <v>44000</v>
          </cell>
          <cell r="M238">
            <v>2201</v>
          </cell>
          <cell r="N238" t="str">
            <v>الانبار</v>
          </cell>
          <cell r="O238" t="str">
            <v>مرسيدس</v>
          </cell>
          <cell r="P238" t="str">
            <v>ابيض</v>
          </cell>
        </row>
        <row r="239">
          <cell r="A239">
            <v>8257</v>
          </cell>
          <cell r="B239">
            <v>33</v>
          </cell>
          <cell r="C239" t="str">
            <v>الانبار</v>
          </cell>
          <cell r="D239" t="str">
            <v>برج المعالي</v>
          </cell>
          <cell r="E239" t="str">
            <v>عمر ابراهيم عليان</v>
          </cell>
          <cell r="F239" t="str">
            <v>عمار ابراهيم عليان</v>
          </cell>
          <cell r="G239">
            <v>8257</v>
          </cell>
          <cell r="H239" t="str">
            <v/>
          </cell>
          <cell r="J239" t="str">
            <v>انبار-حمل</v>
          </cell>
          <cell r="K239">
            <v>38000</v>
          </cell>
          <cell r="L239">
            <v>44000</v>
          </cell>
          <cell r="M239">
            <v>1427</v>
          </cell>
          <cell r="N239" t="str">
            <v>الانبار</v>
          </cell>
          <cell r="O239" t="str">
            <v>مرسيدس</v>
          </cell>
          <cell r="P239" t="str">
            <v>ازرق</v>
          </cell>
        </row>
        <row r="240">
          <cell r="A240">
            <v>8568</v>
          </cell>
          <cell r="B240">
            <v>34</v>
          </cell>
          <cell r="C240" t="str">
            <v>الانبار</v>
          </cell>
          <cell r="D240" t="str">
            <v>برج المعالي</v>
          </cell>
          <cell r="E240" t="str">
            <v>فوزي حسين صالح</v>
          </cell>
          <cell r="F240" t="str">
            <v>ماهر طالب عذاب</v>
          </cell>
          <cell r="G240">
            <v>8568</v>
          </cell>
          <cell r="H240" t="str">
            <v/>
          </cell>
          <cell r="J240" t="str">
            <v>انبار-فحص</v>
          </cell>
          <cell r="K240">
            <v>32500</v>
          </cell>
          <cell r="L240">
            <v>36000</v>
          </cell>
          <cell r="M240">
            <v>316</v>
          </cell>
          <cell r="N240" t="str">
            <v>الانبار</v>
          </cell>
          <cell r="O240" t="str">
            <v>فولفو</v>
          </cell>
          <cell r="P240" t="str">
            <v>احمر</v>
          </cell>
        </row>
        <row r="241">
          <cell r="A241">
            <v>9144</v>
          </cell>
          <cell r="B241">
            <v>36</v>
          </cell>
          <cell r="C241" t="str">
            <v>الانبار</v>
          </cell>
          <cell r="D241" t="str">
            <v>برج المعالي</v>
          </cell>
          <cell r="E241" t="str">
            <v>مزهر كريم محمد</v>
          </cell>
          <cell r="F241" t="str">
            <v>ماهر طالب عذاب</v>
          </cell>
          <cell r="G241">
            <v>9144</v>
          </cell>
          <cell r="H241" t="str">
            <v/>
          </cell>
          <cell r="J241" t="str">
            <v>انبار-فحص</v>
          </cell>
          <cell r="K241">
            <v>31000</v>
          </cell>
          <cell r="L241">
            <v>35000</v>
          </cell>
          <cell r="M241">
            <v>885</v>
          </cell>
          <cell r="N241" t="str">
            <v>الانبار</v>
          </cell>
          <cell r="O241" t="str">
            <v>مرسيدس</v>
          </cell>
          <cell r="P241" t="str">
            <v>اصفر</v>
          </cell>
        </row>
        <row r="242">
          <cell r="A242">
            <v>9337</v>
          </cell>
          <cell r="B242">
            <v>37</v>
          </cell>
          <cell r="C242" t="str">
            <v>الانبار</v>
          </cell>
          <cell r="D242" t="str">
            <v>برج المعالي</v>
          </cell>
          <cell r="E242" t="str">
            <v>عطيه جرو معارج</v>
          </cell>
          <cell r="F242" t="str">
            <v>عطيه جرو معارج</v>
          </cell>
          <cell r="G242">
            <v>9337</v>
          </cell>
          <cell r="H242" t="str">
            <v/>
          </cell>
          <cell r="J242" t="str">
            <v>انبار - حمل</v>
          </cell>
          <cell r="K242">
            <v>36500</v>
          </cell>
          <cell r="L242">
            <v>43000</v>
          </cell>
          <cell r="M242">
            <v>387</v>
          </cell>
          <cell r="N242" t="str">
            <v>الانبار</v>
          </cell>
          <cell r="O242" t="str">
            <v>مرسيدس</v>
          </cell>
          <cell r="P242" t="str">
            <v>رصاصي</v>
          </cell>
        </row>
        <row r="243">
          <cell r="A243">
            <v>9523</v>
          </cell>
          <cell r="B243">
            <v>38</v>
          </cell>
          <cell r="C243" t="str">
            <v>الانبار</v>
          </cell>
          <cell r="D243" t="str">
            <v>برج المعالي</v>
          </cell>
          <cell r="E243" t="str">
            <v>محمد عبد رشيد</v>
          </cell>
          <cell r="F243" t="str">
            <v>قحطان عبد رشيد</v>
          </cell>
          <cell r="G243">
            <v>9523</v>
          </cell>
          <cell r="H243" t="str">
            <v/>
          </cell>
          <cell r="J243" t="str">
            <v>انبار - فحص</v>
          </cell>
          <cell r="K243">
            <v>33000</v>
          </cell>
          <cell r="L243">
            <v>38000</v>
          </cell>
          <cell r="M243">
            <v>1743</v>
          </cell>
          <cell r="N243" t="str">
            <v>الانبار</v>
          </cell>
          <cell r="O243" t="str">
            <v>مرسيدس</v>
          </cell>
          <cell r="P243" t="str">
            <v>اخضر</v>
          </cell>
        </row>
        <row r="244">
          <cell r="A244">
            <v>9714</v>
          </cell>
          <cell r="B244">
            <v>39</v>
          </cell>
          <cell r="C244" t="str">
            <v>الانبار</v>
          </cell>
          <cell r="D244" t="str">
            <v>برج المعالي</v>
          </cell>
          <cell r="E244" t="str">
            <v>عبد القادر إبراهيم عليان</v>
          </cell>
          <cell r="F244" t="str">
            <v>عفتان ابراهيم عليان</v>
          </cell>
          <cell r="G244">
            <v>9714</v>
          </cell>
          <cell r="H244" t="str">
            <v/>
          </cell>
          <cell r="J244" t="str">
            <v>انبار - حمل</v>
          </cell>
          <cell r="K244">
            <v>38500</v>
          </cell>
          <cell r="L244">
            <v>43000</v>
          </cell>
          <cell r="M244">
            <v>1537</v>
          </cell>
          <cell r="N244" t="str">
            <v>الانبار</v>
          </cell>
          <cell r="O244" t="str">
            <v>مرسيدس</v>
          </cell>
          <cell r="P244" t="str">
            <v>سلفر</v>
          </cell>
        </row>
        <row r="245">
          <cell r="A245">
            <v>9996</v>
          </cell>
          <cell r="B245">
            <v>40</v>
          </cell>
          <cell r="C245" t="str">
            <v>الانبار</v>
          </cell>
          <cell r="D245" t="str">
            <v>برج المعالي</v>
          </cell>
          <cell r="E245" t="str">
            <v>عمر حميد حسين</v>
          </cell>
          <cell r="F245" t="str">
            <v>وليد حميد حسين</v>
          </cell>
          <cell r="G245">
            <v>9996</v>
          </cell>
          <cell r="H245" t="str">
            <v/>
          </cell>
          <cell r="J245" t="str">
            <v>انبار - حمل</v>
          </cell>
          <cell r="K245">
            <v>38000</v>
          </cell>
          <cell r="L245">
            <v>44000</v>
          </cell>
          <cell r="M245">
            <v>1623</v>
          </cell>
          <cell r="N245" t="str">
            <v>الانبار</v>
          </cell>
          <cell r="O245" t="str">
            <v>مرسيدس</v>
          </cell>
          <cell r="P245" t="str">
            <v>ابيض</v>
          </cell>
        </row>
        <row r="246">
          <cell r="A246">
            <v>10037</v>
          </cell>
          <cell r="B246">
            <v>41</v>
          </cell>
          <cell r="C246" t="str">
            <v>الانبار</v>
          </cell>
          <cell r="D246" t="str">
            <v>برج المعالي</v>
          </cell>
          <cell r="E246" t="str">
            <v>هلال جياد اسود</v>
          </cell>
          <cell r="F246" t="str">
            <v>هلال جياد اسود</v>
          </cell>
          <cell r="G246">
            <v>10037</v>
          </cell>
          <cell r="H246" t="str">
            <v/>
          </cell>
          <cell r="J246" t="str">
            <v>انبار - حمل</v>
          </cell>
          <cell r="K246">
            <v>34500</v>
          </cell>
          <cell r="L246">
            <v>36000</v>
          </cell>
          <cell r="M246">
            <v>1693</v>
          </cell>
          <cell r="N246" t="str">
            <v>الانبار</v>
          </cell>
          <cell r="O246" t="str">
            <v>مرسيدس</v>
          </cell>
          <cell r="P246" t="str">
            <v>برتقالي</v>
          </cell>
        </row>
        <row r="247">
          <cell r="A247">
            <v>10124</v>
          </cell>
          <cell r="B247">
            <v>42</v>
          </cell>
          <cell r="C247" t="str">
            <v>الانبار</v>
          </cell>
          <cell r="D247" t="str">
            <v>برج المعالي</v>
          </cell>
          <cell r="E247" t="str">
            <v>عبد ابراهيم حسان</v>
          </cell>
          <cell r="F247" t="str">
            <v>عبد ابراهيم حسان</v>
          </cell>
          <cell r="G247">
            <v>10124</v>
          </cell>
          <cell r="H247" t="str">
            <v/>
          </cell>
          <cell r="J247" t="str">
            <v>انبار-فحص</v>
          </cell>
          <cell r="K247">
            <v>38000</v>
          </cell>
          <cell r="L247">
            <v>38000</v>
          </cell>
          <cell r="M247">
            <v>1493</v>
          </cell>
          <cell r="N247" t="str">
            <v>الانبار</v>
          </cell>
          <cell r="O247" t="str">
            <v>مرسيدس</v>
          </cell>
          <cell r="P247" t="str">
            <v>رصاصي</v>
          </cell>
        </row>
        <row r="248">
          <cell r="A248">
            <v>10368</v>
          </cell>
          <cell r="B248">
            <v>43</v>
          </cell>
          <cell r="C248" t="str">
            <v>الانبار</v>
          </cell>
          <cell r="D248" t="str">
            <v>برج المعالي</v>
          </cell>
          <cell r="E248" t="str">
            <v>نبيل ابراهيم عليان</v>
          </cell>
          <cell r="F248" t="str">
            <v>وحيد خالد حامد</v>
          </cell>
          <cell r="G248">
            <v>10368</v>
          </cell>
          <cell r="H248" t="str">
            <v/>
          </cell>
          <cell r="J248" t="str">
            <v>انبار - حمل</v>
          </cell>
          <cell r="K248">
            <v>38000</v>
          </cell>
          <cell r="L248">
            <v>46000</v>
          </cell>
          <cell r="M248">
            <v>1622</v>
          </cell>
          <cell r="N248" t="str">
            <v>الانبار</v>
          </cell>
          <cell r="O248" t="str">
            <v>مرسيدس</v>
          </cell>
          <cell r="P248" t="str">
            <v>اصفر</v>
          </cell>
        </row>
        <row r="249">
          <cell r="A249">
            <v>10482</v>
          </cell>
          <cell r="B249">
            <v>44</v>
          </cell>
          <cell r="C249" t="str">
            <v>الانبار</v>
          </cell>
          <cell r="D249" t="str">
            <v>برج المعالي</v>
          </cell>
          <cell r="E249" t="str">
            <v>نبيل ابراهيم عليان</v>
          </cell>
          <cell r="F249" t="str">
            <v>موسى خليل ابراهيم</v>
          </cell>
          <cell r="G249">
            <v>10482</v>
          </cell>
          <cell r="H249" t="str">
            <v/>
          </cell>
          <cell r="J249" t="str">
            <v>انبار-حمل</v>
          </cell>
          <cell r="K249">
            <v>37500</v>
          </cell>
          <cell r="L249">
            <v>46000</v>
          </cell>
          <cell r="M249">
            <v>1908</v>
          </cell>
          <cell r="N249" t="str">
            <v>الانبار</v>
          </cell>
          <cell r="O249" t="str">
            <v>مرسيدس</v>
          </cell>
          <cell r="P249" t="str">
            <v>ابيض</v>
          </cell>
        </row>
        <row r="250">
          <cell r="A250">
            <v>10848</v>
          </cell>
          <cell r="B250">
            <v>46</v>
          </cell>
          <cell r="C250" t="str">
            <v>الانبار</v>
          </cell>
          <cell r="D250" t="str">
            <v>برج المعالي</v>
          </cell>
          <cell r="E250" t="str">
            <v>محمد أحميد عبد الله</v>
          </cell>
          <cell r="F250" t="str">
            <v>نائل عارف مشرف</v>
          </cell>
          <cell r="G250">
            <v>10848</v>
          </cell>
          <cell r="H250" t="str">
            <v/>
          </cell>
          <cell r="J250" t="str">
            <v>صلاح الدين-فحص</v>
          </cell>
          <cell r="K250">
            <v>33000</v>
          </cell>
          <cell r="L250">
            <v>36000</v>
          </cell>
          <cell r="M250">
            <v>3256</v>
          </cell>
          <cell r="N250" t="str">
            <v>الانبار</v>
          </cell>
          <cell r="O250" t="str">
            <v>مان</v>
          </cell>
          <cell r="P250" t="str">
            <v>اصفر</v>
          </cell>
        </row>
        <row r="251">
          <cell r="A251">
            <v>10856</v>
          </cell>
          <cell r="B251">
            <v>47</v>
          </cell>
          <cell r="C251" t="str">
            <v>الانبار</v>
          </cell>
          <cell r="D251" t="str">
            <v>برج المعالي</v>
          </cell>
          <cell r="E251" t="str">
            <v>يونس جلوب عباس</v>
          </cell>
          <cell r="F251" t="str">
            <v>محمد جمعة عبد</v>
          </cell>
          <cell r="G251">
            <v>10856</v>
          </cell>
          <cell r="H251" t="str">
            <v/>
          </cell>
          <cell r="J251" t="str">
            <v>سليمانية-حمل</v>
          </cell>
          <cell r="K251">
            <v>39000</v>
          </cell>
          <cell r="L251">
            <v>39000</v>
          </cell>
          <cell r="M251">
            <v>3384</v>
          </cell>
          <cell r="N251" t="str">
            <v>الانبار</v>
          </cell>
          <cell r="O251" t="str">
            <v>سكانيا</v>
          </cell>
          <cell r="P251" t="str">
            <v>ابيض</v>
          </cell>
        </row>
        <row r="252">
          <cell r="A252">
            <v>11175</v>
          </cell>
          <cell r="B252">
            <v>48</v>
          </cell>
          <cell r="C252" t="str">
            <v>الانبار</v>
          </cell>
          <cell r="D252" t="str">
            <v>برج المعالي</v>
          </cell>
          <cell r="E252" t="str">
            <v>عبد الواحد ابراهيم عليان</v>
          </cell>
          <cell r="F252" t="str">
            <v>زياد انور عايد</v>
          </cell>
          <cell r="G252">
            <v>11175</v>
          </cell>
          <cell r="H252" t="str">
            <v/>
          </cell>
          <cell r="J252" t="str">
            <v>انبار-حمل</v>
          </cell>
          <cell r="K252">
            <v>38000</v>
          </cell>
          <cell r="L252">
            <v>44000</v>
          </cell>
          <cell r="M252">
            <v>2076</v>
          </cell>
          <cell r="N252" t="str">
            <v>الانبار</v>
          </cell>
          <cell r="O252" t="str">
            <v>مرسيدس</v>
          </cell>
          <cell r="P252" t="str">
            <v>سلفر</v>
          </cell>
        </row>
        <row r="253">
          <cell r="A253">
            <v>11286</v>
          </cell>
          <cell r="B253">
            <v>49</v>
          </cell>
          <cell r="C253" t="str">
            <v>الانبار</v>
          </cell>
          <cell r="D253" t="str">
            <v>برج المعالي</v>
          </cell>
          <cell r="E253" t="str">
            <v>سعد عبود نجم</v>
          </cell>
          <cell r="F253" t="str">
            <v>ماجد عبود نجم</v>
          </cell>
          <cell r="G253">
            <v>11286</v>
          </cell>
          <cell r="H253" t="str">
            <v/>
          </cell>
          <cell r="J253" t="str">
            <v>انبار-حمل</v>
          </cell>
          <cell r="K253">
            <v>38500</v>
          </cell>
          <cell r="L253">
            <v>43000</v>
          </cell>
          <cell r="M253">
            <v>3585</v>
          </cell>
          <cell r="N253" t="str">
            <v>الانبار</v>
          </cell>
          <cell r="O253" t="str">
            <v>مرسيدس</v>
          </cell>
          <cell r="P253" t="str">
            <v>رصاصي</v>
          </cell>
        </row>
        <row r="254">
          <cell r="A254">
            <v>11404</v>
          </cell>
          <cell r="B254">
            <v>50</v>
          </cell>
          <cell r="C254" t="str">
            <v>الانبار</v>
          </cell>
          <cell r="D254" t="str">
            <v>برج المعالي</v>
          </cell>
          <cell r="E254" t="str">
            <v>سالم هادي صالح</v>
          </cell>
          <cell r="F254" t="str">
            <v>سليمان هادي صالح</v>
          </cell>
          <cell r="G254">
            <v>11404</v>
          </cell>
          <cell r="H254" t="str">
            <v/>
          </cell>
          <cell r="J254" t="str">
            <v>انبار-حمل</v>
          </cell>
          <cell r="K254">
            <v>38000</v>
          </cell>
          <cell r="L254">
            <v>43000</v>
          </cell>
          <cell r="M254">
            <v>3119</v>
          </cell>
          <cell r="N254" t="str">
            <v>الانبار</v>
          </cell>
          <cell r="O254" t="str">
            <v>مرسيدس</v>
          </cell>
          <cell r="P254" t="str">
            <v>ابيض</v>
          </cell>
        </row>
        <row r="255">
          <cell r="A255">
            <v>11775</v>
          </cell>
          <cell r="B255">
            <v>52</v>
          </cell>
          <cell r="C255" t="str">
            <v>الانبار</v>
          </cell>
          <cell r="D255" t="str">
            <v>برج المعالي</v>
          </cell>
          <cell r="E255" t="str">
            <v>مروان سامي جاسم</v>
          </cell>
          <cell r="F255" t="str">
            <v>ثائر عباس محمد</v>
          </cell>
          <cell r="G255">
            <v>11775</v>
          </cell>
          <cell r="H255" t="str">
            <v/>
          </cell>
          <cell r="J255" t="str">
            <v>انبار - حمل</v>
          </cell>
          <cell r="K255">
            <v>37000</v>
          </cell>
          <cell r="L255">
            <v>38500</v>
          </cell>
          <cell r="M255">
            <v>1495</v>
          </cell>
          <cell r="N255" t="str">
            <v>الانبار</v>
          </cell>
          <cell r="O255" t="str">
            <v>مان</v>
          </cell>
          <cell r="P255" t="str">
            <v>برتقالي</v>
          </cell>
        </row>
        <row r="256">
          <cell r="A256">
            <v>11818</v>
          </cell>
          <cell r="B256">
            <v>53</v>
          </cell>
          <cell r="C256" t="str">
            <v>الانبار</v>
          </cell>
          <cell r="D256" t="str">
            <v>برج المعالي</v>
          </cell>
          <cell r="E256" t="str">
            <v>عبد القادر ابراهيم عليان</v>
          </cell>
          <cell r="F256" t="str">
            <v>سعدون ابراهيم صالح</v>
          </cell>
          <cell r="G256">
            <v>11818</v>
          </cell>
          <cell r="H256" t="str">
            <v/>
          </cell>
          <cell r="J256" t="str">
            <v>انبار-حمل</v>
          </cell>
          <cell r="K256">
            <v>42000</v>
          </cell>
          <cell r="L256">
            <v>45000</v>
          </cell>
          <cell r="M256">
            <v>2530</v>
          </cell>
          <cell r="N256" t="str">
            <v>الانبار</v>
          </cell>
          <cell r="O256" t="str">
            <v>مرسيدس</v>
          </cell>
          <cell r="P256" t="str">
            <v>ازرق</v>
          </cell>
        </row>
        <row r="257">
          <cell r="A257">
            <v>11948</v>
          </cell>
          <cell r="B257">
            <v>54</v>
          </cell>
          <cell r="C257" t="str">
            <v>الانبار</v>
          </cell>
          <cell r="D257" t="str">
            <v>برج المعالي</v>
          </cell>
          <cell r="E257" t="str">
            <v>جمال احمد ذعار</v>
          </cell>
          <cell r="F257" t="str">
            <v>جمال احمد ذعار</v>
          </cell>
          <cell r="G257">
            <v>11948</v>
          </cell>
          <cell r="H257" t="str">
            <v/>
          </cell>
          <cell r="J257" t="str">
            <v>انبار-حمل</v>
          </cell>
          <cell r="K257">
            <v>30000</v>
          </cell>
          <cell r="L257">
            <v>35000</v>
          </cell>
          <cell r="M257">
            <v>2164</v>
          </cell>
          <cell r="N257" t="str">
            <v>الانبار</v>
          </cell>
          <cell r="O257" t="str">
            <v>مرسيدس</v>
          </cell>
          <cell r="P257" t="str">
            <v>اخضر</v>
          </cell>
        </row>
        <row r="258">
          <cell r="A258">
            <v>11985</v>
          </cell>
          <cell r="B258">
            <v>55</v>
          </cell>
          <cell r="C258" t="str">
            <v>الانبار</v>
          </cell>
          <cell r="D258" t="str">
            <v>برج المعالي</v>
          </cell>
          <cell r="E258" t="str">
            <v>محمد مخلف ضايع</v>
          </cell>
          <cell r="F258" t="str">
            <v>محمد رافع منصور</v>
          </cell>
          <cell r="G258">
            <v>11985</v>
          </cell>
          <cell r="H258" t="str">
            <v/>
          </cell>
          <cell r="J258" t="str">
            <v>انبار-حمل</v>
          </cell>
          <cell r="K258">
            <v>40000</v>
          </cell>
          <cell r="L258">
            <v>40000</v>
          </cell>
          <cell r="M258">
            <v>1968</v>
          </cell>
          <cell r="N258" t="str">
            <v>الانبار</v>
          </cell>
          <cell r="O258" t="str">
            <v>مرسيدس</v>
          </cell>
          <cell r="P258" t="str">
            <v>رصاصي</v>
          </cell>
        </row>
        <row r="259">
          <cell r="A259">
            <v>12061</v>
          </cell>
          <cell r="B259">
            <v>56</v>
          </cell>
          <cell r="C259" t="str">
            <v>الانبار</v>
          </cell>
          <cell r="D259" t="str">
            <v>برج المعالي</v>
          </cell>
          <cell r="E259" t="str">
            <v>عثمان ابراهيم عليان</v>
          </cell>
          <cell r="F259" t="str">
            <v>عبد الرزاق عبيد عليان</v>
          </cell>
          <cell r="G259">
            <v>12061</v>
          </cell>
          <cell r="H259" t="str">
            <v/>
          </cell>
          <cell r="J259" t="str">
            <v>انبار-حمل</v>
          </cell>
          <cell r="K259">
            <v>39500</v>
          </cell>
          <cell r="L259">
            <v>44000</v>
          </cell>
          <cell r="M259">
            <v>1378</v>
          </cell>
          <cell r="N259" t="str">
            <v>الانبار</v>
          </cell>
          <cell r="O259" t="str">
            <v>مرسيدس</v>
          </cell>
          <cell r="P259" t="str">
            <v>ابيض</v>
          </cell>
        </row>
        <row r="260">
          <cell r="A260">
            <v>12247</v>
          </cell>
          <cell r="B260">
            <v>57</v>
          </cell>
          <cell r="C260" t="str">
            <v>الانبار</v>
          </cell>
          <cell r="D260" t="str">
            <v>برج المعالي</v>
          </cell>
          <cell r="E260" t="str">
            <v>مروان عبد الله حماد</v>
          </cell>
          <cell r="F260" t="str">
            <v>مروان عبد الله حماد</v>
          </cell>
          <cell r="G260">
            <v>12247</v>
          </cell>
          <cell r="H260" t="str">
            <v/>
          </cell>
          <cell r="J260" t="str">
            <v>انبار - حمل</v>
          </cell>
          <cell r="K260">
            <v>35000</v>
          </cell>
          <cell r="L260">
            <v>36000</v>
          </cell>
          <cell r="M260">
            <v>2074</v>
          </cell>
          <cell r="N260" t="str">
            <v>الانبار</v>
          </cell>
          <cell r="O260" t="str">
            <v>مرسيدس</v>
          </cell>
          <cell r="P260" t="str">
            <v>ازرق</v>
          </cell>
        </row>
        <row r="261">
          <cell r="A261">
            <v>12254</v>
          </cell>
          <cell r="B261">
            <v>58</v>
          </cell>
          <cell r="C261" t="str">
            <v>الانبار</v>
          </cell>
          <cell r="D261" t="str">
            <v>برج المعالي</v>
          </cell>
          <cell r="E261" t="str">
            <v>غالب عذاب حمد</v>
          </cell>
          <cell r="F261" t="str">
            <v>جابر غالب عذاب</v>
          </cell>
          <cell r="G261">
            <v>12254</v>
          </cell>
          <cell r="H261" t="str">
            <v/>
          </cell>
          <cell r="J261" t="str">
            <v>انبار-فحص</v>
          </cell>
          <cell r="K261">
            <v>31000</v>
          </cell>
          <cell r="L261">
            <v>34500</v>
          </cell>
          <cell r="M261">
            <v>884</v>
          </cell>
          <cell r="N261" t="str">
            <v>الانبار</v>
          </cell>
          <cell r="O261" t="str">
            <v>مرسيدس</v>
          </cell>
          <cell r="P261" t="str">
            <v>اصفر</v>
          </cell>
        </row>
        <row r="262">
          <cell r="A262">
            <v>12400</v>
          </cell>
          <cell r="B262">
            <v>59</v>
          </cell>
          <cell r="C262" t="str">
            <v>الانبار</v>
          </cell>
          <cell r="D262" t="str">
            <v>برج المعالي</v>
          </cell>
          <cell r="E262" t="str">
            <v>عبيد نزال سعود</v>
          </cell>
          <cell r="F262" t="str">
            <v>خميس عبيد نزال</v>
          </cell>
          <cell r="G262">
            <v>12400</v>
          </cell>
          <cell r="H262" t="str">
            <v/>
          </cell>
          <cell r="J262" t="str">
            <v>انبار-حمل</v>
          </cell>
          <cell r="K262">
            <v>33000</v>
          </cell>
          <cell r="L262">
            <v>36000</v>
          </cell>
          <cell r="M262">
            <v>1831</v>
          </cell>
          <cell r="N262" t="str">
            <v>الانبار</v>
          </cell>
          <cell r="O262" t="str">
            <v>مرسيدس</v>
          </cell>
          <cell r="P262" t="str">
            <v>اصفر</v>
          </cell>
        </row>
        <row r="263">
          <cell r="A263">
            <v>12491</v>
          </cell>
          <cell r="B263">
            <v>60</v>
          </cell>
          <cell r="C263" t="str">
            <v>الانبار</v>
          </cell>
          <cell r="D263" t="str">
            <v>برج المعالي</v>
          </cell>
          <cell r="E263" t="str">
            <v>هشام عبار غايب</v>
          </cell>
          <cell r="F263" t="str">
            <v>محمد شهاب حمد</v>
          </cell>
          <cell r="G263">
            <v>12491</v>
          </cell>
          <cell r="H263" t="str">
            <v/>
          </cell>
          <cell r="J263" t="str">
            <v>انبار-فحص</v>
          </cell>
          <cell r="K263">
            <v>29500</v>
          </cell>
          <cell r="L263">
            <v>34500</v>
          </cell>
          <cell r="M263">
            <v>2257</v>
          </cell>
          <cell r="N263" t="str">
            <v>الانبار</v>
          </cell>
          <cell r="O263" t="str">
            <v>مرسيدس</v>
          </cell>
          <cell r="P263" t="str">
            <v>اصفر</v>
          </cell>
        </row>
        <row r="264">
          <cell r="A264">
            <v>12860</v>
          </cell>
          <cell r="B264">
            <v>61</v>
          </cell>
          <cell r="C264" t="str">
            <v>الانبار</v>
          </cell>
          <cell r="D264" t="str">
            <v>برج المعالي</v>
          </cell>
          <cell r="E264" t="str">
            <v>علي زيدان خلف</v>
          </cell>
          <cell r="F264" t="str">
            <v>ياسر احمد خلف</v>
          </cell>
          <cell r="G264">
            <v>12860</v>
          </cell>
          <cell r="H264" t="str">
            <v/>
          </cell>
          <cell r="J264" t="str">
            <v>انبار - فحص</v>
          </cell>
          <cell r="K264">
            <v>36500</v>
          </cell>
          <cell r="L264">
            <v>38000</v>
          </cell>
          <cell r="M264">
            <v>277</v>
          </cell>
          <cell r="N264" t="str">
            <v>الانبار</v>
          </cell>
          <cell r="O264" t="str">
            <v>مرسيدس</v>
          </cell>
          <cell r="P264" t="str">
            <v>ابيض</v>
          </cell>
        </row>
        <row r="265">
          <cell r="A265">
            <v>13142</v>
          </cell>
          <cell r="B265">
            <v>62</v>
          </cell>
          <cell r="C265" t="str">
            <v>الانبار</v>
          </cell>
          <cell r="D265" t="str">
            <v>برج المعالي</v>
          </cell>
          <cell r="E265" t="str">
            <v>اكرم صباح حميد</v>
          </cell>
          <cell r="F265" t="str">
            <v>اكرم صباح حميد</v>
          </cell>
          <cell r="G265">
            <v>13142</v>
          </cell>
          <cell r="H265" t="str">
            <v/>
          </cell>
          <cell r="J265" t="str">
            <v>انبار-حمل</v>
          </cell>
          <cell r="K265">
            <v>35500</v>
          </cell>
          <cell r="L265">
            <v>38000</v>
          </cell>
          <cell r="M265">
            <v>1998</v>
          </cell>
          <cell r="N265" t="str">
            <v>الانبار</v>
          </cell>
          <cell r="O265" t="str">
            <v>مرسيدس</v>
          </cell>
          <cell r="P265" t="str">
            <v>ابيض</v>
          </cell>
        </row>
        <row r="266">
          <cell r="A266">
            <v>13372</v>
          </cell>
          <cell r="B266">
            <v>63</v>
          </cell>
          <cell r="C266" t="str">
            <v>الانبار</v>
          </cell>
          <cell r="D266" t="str">
            <v>برج المعالي</v>
          </cell>
          <cell r="E266" t="str">
            <v>عامر حاتم ذياب</v>
          </cell>
          <cell r="F266" t="str">
            <v>عامر حاتم ذياب</v>
          </cell>
          <cell r="G266">
            <v>13372</v>
          </cell>
          <cell r="H266" t="str">
            <v/>
          </cell>
          <cell r="J266" t="str">
            <v>انبار-حمل</v>
          </cell>
          <cell r="K266">
            <v>38000</v>
          </cell>
          <cell r="L266">
            <v>42500</v>
          </cell>
          <cell r="M266">
            <v>2765</v>
          </cell>
          <cell r="N266" t="str">
            <v>الانبار</v>
          </cell>
          <cell r="O266" t="str">
            <v>مرسيدس</v>
          </cell>
          <cell r="P266" t="str">
            <v>ابيض</v>
          </cell>
        </row>
        <row r="267">
          <cell r="A267">
            <v>13671</v>
          </cell>
          <cell r="B267">
            <v>64</v>
          </cell>
          <cell r="C267" t="str">
            <v>الانبار</v>
          </cell>
          <cell r="D267" t="str">
            <v>برج المعالي</v>
          </cell>
          <cell r="E267" t="str">
            <v>خالد عطا الله فراس</v>
          </cell>
          <cell r="F267" t="str">
            <v>جمعة عويد فرحان</v>
          </cell>
          <cell r="G267">
            <v>13671</v>
          </cell>
          <cell r="H267" t="str">
            <v/>
          </cell>
          <cell r="J267" t="str">
            <v>انبار-فحص</v>
          </cell>
          <cell r="K267">
            <v>35000</v>
          </cell>
          <cell r="L267">
            <v>36500</v>
          </cell>
          <cell r="M267">
            <v>2474</v>
          </cell>
          <cell r="N267" t="str">
            <v>الانبار</v>
          </cell>
          <cell r="O267" t="str">
            <v>مرسيدس</v>
          </cell>
          <cell r="P267" t="str">
            <v>اصفر</v>
          </cell>
        </row>
        <row r="268">
          <cell r="A268">
            <v>13890</v>
          </cell>
          <cell r="B268">
            <v>65</v>
          </cell>
          <cell r="C268" t="str">
            <v>الانبار</v>
          </cell>
          <cell r="D268" t="str">
            <v>برج المعالي</v>
          </cell>
          <cell r="E268" t="str">
            <v>مثنى مبارك بردان</v>
          </cell>
          <cell r="F268" t="str">
            <v>صلاح مبارك بردان</v>
          </cell>
          <cell r="G268">
            <v>13890</v>
          </cell>
          <cell r="H268" t="str">
            <v/>
          </cell>
          <cell r="J268" t="str">
            <v>انبار-حمل</v>
          </cell>
          <cell r="K268">
            <v>37000</v>
          </cell>
          <cell r="L268">
            <v>37000</v>
          </cell>
          <cell r="M268">
            <v>2038</v>
          </cell>
          <cell r="N268" t="str">
            <v>الانبار</v>
          </cell>
          <cell r="O268" t="str">
            <v>افيكو</v>
          </cell>
          <cell r="P268" t="str">
            <v>ابيض</v>
          </cell>
        </row>
        <row r="269">
          <cell r="A269">
            <v>13898</v>
          </cell>
          <cell r="B269">
            <v>66</v>
          </cell>
          <cell r="C269" t="str">
            <v>الانبار</v>
          </cell>
          <cell r="D269" t="str">
            <v>برج المعالي</v>
          </cell>
          <cell r="E269" t="str">
            <v>عمار محسن مهنى</v>
          </cell>
          <cell r="F269" t="str">
            <v>عمار محسن مهنى</v>
          </cell>
          <cell r="G269">
            <v>13898</v>
          </cell>
          <cell r="H269" t="str">
            <v/>
          </cell>
          <cell r="J269" t="str">
            <v>انبار-حمل</v>
          </cell>
          <cell r="K269">
            <v>37500</v>
          </cell>
          <cell r="L269">
            <v>42000</v>
          </cell>
          <cell r="M269">
            <v>2874</v>
          </cell>
          <cell r="N269" t="str">
            <v>الانبار</v>
          </cell>
          <cell r="O269" t="str">
            <v>مرسيدس</v>
          </cell>
          <cell r="P269" t="str">
            <v>رصاصي</v>
          </cell>
        </row>
        <row r="270">
          <cell r="A270">
            <v>14150</v>
          </cell>
          <cell r="B270">
            <v>67</v>
          </cell>
          <cell r="C270" t="str">
            <v>الانبار</v>
          </cell>
          <cell r="D270" t="str">
            <v>برج المعالي</v>
          </cell>
          <cell r="E270" t="str">
            <v>شاكر محمود زيدان</v>
          </cell>
          <cell r="F270" t="str">
            <v>شاكر محمود زيدان</v>
          </cell>
          <cell r="G270">
            <v>14150</v>
          </cell>
          <cell r="H270" t="str">
            <v/>
          </cell>
          <cell r="J270" t="str">
            <v>انبار - حمل</v>
          </cell>
          <cell r="K270">
            <v>34000</v>
          </cell>
          <cell r="L270">
            <v>39000</v>
          </cell>
          <cell r="M270">
            <v>2027</v>
          </cell>
          <cell r="N270" t="str">
            <v>الانبار</v>
          </cell>
          <cell r="O270" t="str">
            <v>مرسيدس</v>
          </cell>
          <cell r="P270" t="str">
            <v>برتقالي</v>
          </cell>
        </row>
        <row r="271">
          <cell r="A271">
            <v>14523</v>
          </cell>
          <cell r="B271">
            <v>68</v>
          </cell>
          <cell r="C271" t="str">
            <v>الانبار</v>
          </cell>
          <cell r="D271" t="str">
            <v>برج المعالي</v>
          </cell>
          <cell r="E271" t="str">
            <v>حميد فرج مخلف</v>
          </cell>
          <cell r="F271" t="str">
            <v>حميد فرج مخلف</v>
          </cell>
          <cell r="G271">
            <v>14523</v>
          </cell>
          <cell r="H271" t="str">
            <v/>
          </cell>
          <cell r="J271" t="str">
            <v>انبار - حمل</v>
          </cell>
          <cell r="K271">
            <v>37000</v>
          </cell>
          <cell r="L271">
            <v>44000</v>
          </cell>
          <cell r="M271">
            <v>2184</v>
          </cell>
          <cell r="N271" t="str">
            <v>الانبار</v>
          </cell>
          <cell r="O271" t="str">
            <v>مرسيدس</v>
          </cell>
          <cell r="P271" t="str">
            <v>ابيض</v>
          </cell>
        </row>
        <row r="272">
          <cell r="A272">
            <v>15426</v>
          </cell>
          <cell r="B272">
            <v>69</v>
          </cell>
          <cell r="C272" t="str">
            <v>الانبار</v>
          </cell>
          <cell r="D272" t="str">
            <v>برج المعالي</v>
          </cell>
          <cell r="E272" t="str">
            <v>مجيد حميد فرحان</v>
          </cell>
          <cell r="F272" t="str">
            <v>مجيد حميد فرحان</v>
          </cell>
          <cell r="G272">
            <v>15426</v>
          </cell>
          <cell r="H272" t="str">
            <v/>
          </cell>
          <cell r="J272" t="str">
            <v>انبار - حمل</v>
          </cell>
          <cell r="K272">
            <v>42000</v>
          </cell>
          <cell r="L272">
            <v>42000</v>
          </cell>
          <cell r="M272">
            <v>1974</v>
          </cell>
          <cell r="N272" t="str">
            <v>الانبار</v>
          </cell>
          <cell r="O272" t="str">
            <v>سكانيا</v>
          </cell>
          <cell r="P272" t="str">
            <v>رصاصي</v>
          </cell>
        </row>
        <row r="273">
          <cell r="A273">
            <v>15545</v>
          </cell>
          <cell r="B273">
            <v>70</v>
          </cell>
          <cell r="C273" t="str">
            <v>الانبار</v>
          </cell>
          <cell r="D273" t="str">
            <v>برج المعالي</v>
          </cell>
          <cell r="E273" t="str">
            <v>عمر عبد الحليم عبد</v>
          </cell>
          <cell r="F273" t="str">
            <v>عمر عبد الحليم عبد</v>
          </cell>
          <cell r="G273">
            <v>15545</v>
          </cell>
          <cell r="H273" t="str">
            <v/>
          </cell>
          <cell r="J273" t="str">
            <v>انبار - حمل</v>
          </cell>
          <cell r="K273">
            <v>31500</v>
          </cell>
          <cell r="L273">
            <v>37000</v>
          </cell>
          <cell r="M273">
            <v>2141</v>
          </cell>
          <cell r="N273" t="str">
            <v>الانبار</v>
          </cell>
          <cell r="O273" t="str">
            <v>مرسيدس</v>
          </cell>
          <cell r="P273" t="str">
            <v>ابيض</v>
          </cell>
        </row>
        <row r="274">
          <cell r="A274">
            <v>15685</v>
          </cell>
          <cell r="B274">
            <v>71</v>
          </cell>
          <cell r="C274" t="str">
            <v>الانبار</v>
          </cell>
          <cell r="D274" t="str">
            <v>برج المعالي</v>
          </cell>
          <cell r="E274" t="str">
            <v>مثنى خميس خلف</v>
          </cell>
          <cell r="F274" t="str">
            <v>ضاري خميس خلف</v>
          </cell>
          <cell r="G274">
            <v>15685</v>
          </cell>
          <cell r="H274" t="str">
            <v/>
          </cell>
          <cell r="J274" t="str">
            <v>انبار-حمل</v>
          </cell>
          <cell r="K274">
            <v>38000</v>
          </cell>
          <cell r="L274">
            <v>41500</v>
          </cell>
          <cell r="M274">
            <v>2860</v>
          </cell>
          <cell r="N274" t="str">
            <v>الانبار</v>
          </cell>
          <cell r="O274" t="str">
            <v>مرسيدس</v>
          </cell>
          <cell r="P274" t="str">
            <v>ازرق</v>
          </cell>
        </row>
        <row r="275">
          <cell r="A275">
            <v>15946</v>
          </cell>
          <cell r="B275">
            <v>72</v>
          </cell>
          <cell r="C275" t="str">
            <v>الانبار</v>
          </cell>
          <cell r="D275" t="str">
            <v>برج المعالي</v>
          </cell>
          <cell r="E275" t="str">
            <v>منيف صعب حسين</v>
          </cell>
          <cell r="F275" t="str">
            <v>ماهر صعب حسين</v>
          </cell>
          <cell r="G275">
            <v>15946</v>
          </cell>
          <cell r="H275" t="str">
            <v/>
          </cell>
          <cell r="J275" t="str">
            <v>انبار - حمل</v>
          </cell>
          <cell r="K275">
            <v>31500</v>
          </cell>
          <cell r="L275">
            <v>37500</v>
          </cell>
          <cell r="M275">
            <v>1982</v>
          </cell>
          <cell r="N275" t="str">
            <v>الانبار</v>
          </cell>
          <cell r="O275" t="str">
            <v>مرسيدس</v>
          </cell>
          <cell r="P275" t="str">
            <v>احمر</v>
          </cell>
        </row>
        <row r="276">
          <cell r="A276">
            <v>16044</v>
          </cell>
          <cell r="B276">
            <v>73</v>
          </cell>
          <cell r="C276" t="str">
            <v>الانبار</v>
          </cell>
          <cell r="D276" t="str">
            <v>برج المعالي</v>
          </cell>
          <cell r="E276" t="str">
            <v>مازن هادي صالح</v>
          </cell>
          <cell r="F276" t="str">
            <v>مروان رحيم خلف</v>
          </cell>
          <cell r="G276">
            <v>16044</v>
          </cell>
          <cell r="H276" t="str">
            <v/>
          </cell>
          <cell r="J276" t="str">
            <v>انبار-حمل</v>
          </cell>
          <cell r="K276">
            <v>32000</v>
          </cell>
          <cell r="L276">
            <v>38000</v>
          </cell>
          <cell r="M276">
            <v>1690</v>
          </cell>
          <cell r="N276" t="str">
            <v>الانبار</v>
          </cell>
          <cell r="O276" t="str">
            <v>مرسيدس</v>
          </cell>
          <cell r="P276" t="str">
            <v>احمر</v>
          </cell>
        </row>
        <row r="277">
          <cell r="A277">
            <v>16118</v>
          </cell>
          <cell r="B277">
            <v>74</v>
          </cell>
          <cell r="C277" t="str">
            <v>الانبار</v>
          </cell>
          <cell r="D277" t="str">
            <v>برج المعالي</v>
          </cell>
          <cell r="E277" t="str">
            <v>ناجي حكوش معارج</v>
          </cell>
          <cell r="F277" t="str">
            <v>ناجي حكوش معارج</v>
          </cell>
          <cell r="G277">
            <v>16118</v>
          </cell>
          <cell r="H277" t="str">
            <v/>
          </cell>
          <cell r="J277" t="str">
            <v>انبار - فحص</v>
          </cell>
          <cell r="K277">
            <v>33000</v>
          </cell>
          <cell r="L277">
            <v>38000</v>
          </cell>
          <cell r="M277">
            <v>20</v>
          </cell>
          <cell r="N277" t="str">
            <v>الانبار</v>
          </cell>
          <cell r="O277" t="str">
            <v>مرسيدس</v>
          </cell>
          <cell r="P277" t="str">
            <v>ابيض</v>
          </cell>
        </row>
        <row r="278">
          <cell r="A278">
            <v>16321</v>
          </cell>
          <cell r="B278">
            <v>75</v>
          </cell>
          <cell r="C278" t="str">
            <v>الانبار</v>
          </cell>
          <cell r="D278" t="str">
            <v>برج المعالي</v>
          </cell>
          <cell r="E278" t="str">
            <v>شهاب احمد بشير</v>
          </cell>
          <cell r="F278" t="str">
            <v>شهاب احمد بشير</v>
          </cell>
          <cell r="G278">
            <v>16321</v>
          </cell>
          <cell r="H278" t="str">
            <v/>
          </cell>
          <cell r="J278" t="str">
            <v>ديالى - حمل</v>
          </cell>
          <cell r="K278">
            <v>30500</v>
          </cell>
          <cell r="L278">
            <v>37000</v>
          </cell>
          <cell r="M278">
            <v>1893</v>
          </cell>
          <cell r="N278" t="str">
            <v>الانبار</v>
          </cell>
          <cell r="O278" t="str">
            <v>مرسيدس</v>
          </cell>
          <cell r="P278" t="str">
            <v>ازرق</v>
          </cell>
        </row>
        <row r="279">
          <cell r="A279">
            <v>16367</v>
          </cell>
          <cell r="B279">
            <v>76</v>
          </cell>
          <cell r="C279" t="str">
            <v>الانبار</v>
          </cell>
          <cell r="D279" t="str">
            <v>برج المعالي</v>
          </cell>
          <cell r="E279" t="str">
            <v>مجيد احميد غايب</v>
          </cell>
          <cell r="F279" t="str">
            <v>مجيد احميد غايب</v>
          </cell>
          <cell r="G279">
            <v>16367</v>
          </cell>
          <cell r="H279" t="str">
            <v/>
          </cell>
          <cell r="J279" t="str">
            <v>انبار - حمل</v>
          </cell>
          <cell r="K279">
            <v>37000</v>
          </cell>
          <cell r="L279">
            <v>42000</v>
          </cell>
          <cell r="M279">
            <v>2049</v>
          </cell>
          <cell r="N279" t="str">
            <v>الانبار</v>
          </cell>
          <cell r="O279" t="str">
            <v>مرسيدس</v>
          </cell>
          <cell r="P279" t="str">
            <v>ذهبي</v>
          </cell>
        </row>
        <row r="280">
          <cell r="A280">
            <v>16407</v>
          </cell>
          <cell r="B280">
            <v>77</v>
          </cell>
          <cell r="C280" t="str">
            <v>الانبار</v>
          </cell>
          <cell r="D280" t="str">
            <v>برج المعالي</v>
          </cell>
          <cell r="E280" t="str">
            <v>صالح عبد صالح</v>
          </cell>
          <cell r="F280" t="str">
            <v>صالح عبد صالح</v>
          </cell>
          <cell r="G280">
            <v>16407</v>
          </cell>
          <cell r="H280" t="str">
            <v/>
          </cell>
          <cell r="J280" t="str">
            <v>انبار - فحص</v>
          </cell>
          <cell r="K280">
            <v>30000</v>
          </cell>
          <cell r="L280">
            <v>38000</v>
          </cell>
          <cell r="M280">
            <v>2319</v>
          </cell>
          <cell r="N280" t="str">
            <v>الانبار</v>
          </cell>
          <cell r="O280" t="str">
            <v>مرسيدس</v>
          </cell>
          <cell r="P280" t="str">
            <v>سلفر</v>
          </cell>
        </row>
        <row r="281">
          <cell r="A281">
            <v>16530</v>
          </cell>
          <cell r="B281">
            <v>78</v>
          </cell>
          <cell r="C281" t="str">
            <v>الانبار</v>
          </cell>
          <cell r="D281" t="str">
            <v>برج المعالي</v>
          </cell>
          <cell r="E281" t="str">
            <v>عمر خلف طراد</v>
          </cell>
          <cell r="F281" t="str">
            <v>عمر خلف طراد</v>
          </cell>
          <cell r="G281">
            <v>16530</v>
          </cell>
          <cell r="H281" t="str">
            <v/>
          </cell>
          <cell r="J281" t="str">
            <v>انبار - فحص</v>
          </cell>
          <cell r="K281">
            <v>33000</v>
          </cell>
          <cell r="L281">
            <v>38000</v>
          </cell>
          <cell r="M281">
            <v>1824</v>
          </cell>
          <cell r="N281" t="str">
            <v>الانبار</v>
          </cell>
          <cell r="O281" t="str">
            <v>سكانيا</v>
          </cell>
          <cell r="P281" t="str">
            <v>رصاصي</v>
          </cell>
        </row>
        <row r="282">
          <cell r="A282">
            <v>16875</v>
          </cell>
          <cell r="B282">
            <v>79</v>
          </cell>
          <cell r="C282" t="str">
            <v>الانبار</v>
          </cell>
          <cell r="D282" t="str">
            <v>برج المعالي</v>
          </cell>
          <cell r="E282" t="str">
            <v>عدنان علي عذاب</v>
          </cell>
          <cell r="F282" t="str">
            <v>وليد جمعة علي</v>
          </cell>
          <cell r="G282">
            <v>16875</v>
          </cell>
          <cell r="H282" t="str">
            <v/>
          </cell>
          <cell r="J282" t="str">
            <v>انبار-فحص</v>
          </cell>
          <cell r="K282">
            <v>35500</v>
          </cell>
          <cell r="L282">
            <v>37000</v>
          </cell>
          <cell r="M282">
            <v>212</v>
          </cell>
          <cell r="N282" t="str">
            <v>الانبار</v>
          </cell>
          <cell r="O282" t="str">
            <v>مرسيدس</v>
          </cell>
          <cell r="P282" t="str">
            <v>ابيض</v>
          </cell>
        </row>
        <row r="283">
          <cell r="A283">
            <v>16879</v>
          </cell>
          <cell r="B283">
            <v>80</v>
          </cell>
          <cell r="C283" t="str">
            <v>الانبار</v>
          </cell>
          <cell r="D283" t="str">
            <v>برج المعالي</v>
          </cell>
          <cell r="E283" t="str">
            <v>محمد ثميل خلف</v>
          </cell>
          <cell r="F283" t="str">
            <v>مهند محمد مصلح</v>
          </cell>
          <cell r="G283">
            <v>16879</v>
          </cell>
          <cell r="H283" t="str">
            <v/>
          </cell>
          <cell r="J283" t="str">
            <v>انبار - حمل</v>
          </cell>
          <cell r="K283">
            <v>38000</v>
          </cell>
          <cell r="L283">
            <v>44000</v>
          </cell>
          <cell r="M283">
            <v>1653</v>
          </cell>
          <cell r="N283" t="str">
            <v>الانبار</v>
          </cell>
          <cell r="O283" t="str">
            <v>مرسيدس</v>
          </cell>
          <cell r="P283" t="str">
            <v>اصفر</v>
          </cell>
        </row>
        <row r="284">
          <cell r="A284">
            <v>16895</v>
          </cell>
          <cell r="B284">
            <v>81</v>
          </cell>
          <cell r="C284" t="str">
            <v>الانبار</v>
          </cell>
          <cell r="D284" t="str">
            <v>برج المعالي</v>
          </cell>
          <cell r="E284" t="str">
            <v>عماد فرج مخلف</v>
          </cell>
          <cell r="F284" t="str">
            <v>خلف عطا الله محمد</v>
          </cell>
          <cell r="G284">
            <v>16895</v>
          </cell>
          <cell r="H284" t="str">
            <v/>
          </cell>
          <cell r="J284" t="str">
            <v>انبار-حمل</v>
          </cell>
          <cell r="K284">
            <v>38500</v>
          </cell>
          <cell r="L284">
            <v>43500</v>
          </cell>
          <cell r="M284">
            <v>3485</v>
          </cell>
          <cell r="N284" t="str">
            <v>الانبار</v>
          </cell>
          <cell r="O284" t="str">
            <v>مرسيدس</v>
          </cell>
          <cell r="P284" t="str">
            <v>اصفر</v>
          </cell>
        </row>
        <row r="285">
          <cell r="A285">
            <v>17515</v>
          </cell>
          <cell r="B285">
            <v>82</v>
          </cell>
          <cell r="C285" t="str">
            <v>الانبار</v>
          </cell>
          <cell r="D285" t="str">
            <v>برج المعالي</v>
          </cell>
          <cell r="E285" t="str">
            <v xml:space="preserve">قصي خالد علي </v>
          </cell>
          <cell r="F285" t="str">
            <v>حميد نيسان خلف</v>
          </cell>
          <cell r="G285">
            <v>17515</v>
          </cell>
          <cell r="H285" t="str">
            <v/>
          </cell>
          <cell r="J285" t="str">
            <v>انبار - فحص</v>
          </cell>
          <cell r="K285">
            <v>33000</v>
          </cell>
          <cell r="L285">
            <v>34000</v>
          </cell>
          <cell r="M285">
            <v>2290</v>
          </cell>
          <cell r="N285" t="str">
            <v>الانبار</v>
          </cell>
          <cell r="O285" t="str">
            <v>مرسيدس</v>
          </cell>
          <cell r="P285" t="str">
            <v>برتقالي</v>
          </cell>
        </row>
        <row r="286">
          <cell r="A286">
            <v>18702</v>
          </cell>
          <cell r="B286">
            <v>86</v>
          </cell>
          <cell r="C286" t="str">
            <v>الانبار</v>
          </cell>
          <cell r="D286" t="str">
            <v>برج المعالي</v>
          </cell>
          <cell r="E286" t="str">
            <v>عبد الواحد ابراهيم عليان</v>
          </cell>
          <cell r="F286" t="str">
            <v>علي عبد القادر ابراهيم</v>
          </cell>
          <cell r="G286">
            <v>18702</v>
          </cell>
          <cell r="H286" t="str">
            <v/>
          </cell>
          <cell r="J286" t="str">
            <v>انبار-حمل</v>
          </cell>
          <cell r="K286">
            <v>38000</v>
          </cell>
          <cell r="L286">
            <v>44000</v>
          </cell>
          <cell r="M286">
            <v>2054</v>
          </cell>
          <cell r="N286" t="str">
            <v>الانبار</v>
          </cell>
          <cell r="O286" t="str">
            <v>مرسيدس</v>
          </cell>
          <cell r="P286" t="str">
            <v>ابيض</v>
          </cell>
        </row>
        <row r="287">
          <cell r="A287">
            <v>19186</v>
          </cell>
          <cell r="B287">
            <v>87</v>
          </cell>
          <cell r="C287" t="str">
            <v>الانبار</v>
          </cell>
          <cell r="D287" t="str">
            <v>برج المعالي</v>
          </cell>
          <cell r="E287" t="str">
            <v>سيف حميد خلف</v>
          </cell>
          <cell r="F287" t="str">
            <v>خميس احميد غايب</v>
          </cell>
          <cell r="G287">
            <v>19186</v>
          </cell>
          <cell r="H287" t="str">
            <v/>
          </cell>
          <cell r="J287" t="str">
            <v>انبار-حمل</v>
          </cell>
          <cell r="K287">
            <v>32500</v>
          </cell>
          <cell r="L287">
            <v>36000</v>
          </cell>
          <cell r="M287">
            <v>1970</v>
          </cell>
          <cell r="N287" t="str">
            <v>الانبار</v>
          </cell>
          <cell r="O287" t="str">
            <v>مرسيدس</v>
          </cell>
          <cell r="P287" t="str">
            <v>رصاصي</v>
          </cell>
        </row>
        <row r="288">
          <cell r="A288">
            <v>19512</v>
          </cell>
          <cell r="B288">
            <v>88</v>
          </cell>
          <cell r="C288" t="str">
            <v>الانبار</v>
          </cell>
          <cell r="D288" t="str">
            <v>برج المعالي</v>
          </cell>
          <cell r="E288" t="str">
            <v>حميد عوده ريحان</v>
          </cell>
          <cell r="F288" t="str">
            <v>حميد عوده ريحان</v>
          </cell>
          <cell r="G288">
            <v>19512</v>
          </cell>
          <cell r="H288" t="str">
            <v/>
          </cell>
          <cell r="J288" t="str">
            <v>انبار-فحص</v>
          </cell>
          <cell r="K288">
            <v>32000</v>
          </cell>
          <cell r="L288">
            <v>37000</v>
          </cell>
          <cell r="M288">
            <v>1951</v>
          </cell>
          <cell r="N288" t="str">
            <v>الانبار</v>
          </cell>
          <cell r="O288" t="str">
            <v>مرسيدس</v>
          </cell>
          <cell r="P288" t="str">
            <v>اصفر</v>
          </cell>
        </row>
        <row r="289">
          <cell r="A289">
            <v>19562</v>
          </cell>
          <cell r="B289">
            <v>89</v>
          </cell>
          <cell r="C289" t="str">
            <v>الانبار</v>
          </cell>
          <cell r="D289" t="str">
            <v>برج المعالي</v>
          </cell>
          <cell r="E289" t="str">
            <v>خميس مرموص حداوي</v>
          </cell>
          <cell r="F289" t="str">
            <v>خميس مرموص حداوي</v>
          </cell>
          <cell r="G289">
            <v>19562</v>
          </cell>
          <cell r="H289" t="str">
            <v/>
          </cell>
          <cell r="J289" t="str">
            <v>نينوى-حمل</v>
          </cell>
          <cell r="K289">
            <v>32000</v>
          </cell>
          <cell r="L289">
            <v>36000</v>
          </cell>
          <cell r="M289">
            <v>197</v>
          </cell>
          <cell r="N289" t="str">
            <v>الشمالية</v>
          </cell>
          <cell r="O289" t="str">
            <v>مرسيدس</v>
          </cell>
          <cell r="P289" t="str">
            <v>ابيض</v>
          </cell>
        </row>
        <row r="290">
          <cell r="A290">
            <v>19635</v>
          </cell>
          <cell r="B290">
            <v>90</v>
          </cell>
          <cell r="C290" t="str">
            <v>الانبار</v>
          </cell>
          <cell r="D290" t="str">
            <v>برج المعالي</v>
          </cell>
          <cell r="E290" t="str">
            <v>حميد صباح وزه</v>
          </cell>
          <cell r="F290" t="str">
            <v>عيد صباح وزه</v>
          </cell>
          <cell r="G290">
            <v>19635</v>
          </cell>
          <cell r="H290" t="str">
            <v/>
          </cell>
          <cell r="J290" t="str">
            <v>انبار-حمل</v>
          </cell>
          <cell r="K290">
            <v>36000</v>
          </cell>
          <cell r="L290">
            <v>36000</v>
          </cell>
          <cell r="M290">
            <v>527</v>
          </cell>
          <cell r="N290" t="str">
            <v>الانبار</v>
          </cell>
          <cell r="O290" t="str">
            <v>مرسيدس</v>
          </cell>
          <cell r="P290" t="str">
            <v>رصاصي</v>
          </cell>
        </row>
        <row r="291">
          <cell r="A291">
            <v>19853</v>
          </cell>
          <cell r="B291">
            <v>91</v>
          </cell>
          <cell r="C291" t="str">
            <v>الانبار</v>
          </cell>
          <cell r="D291" t="str">
            <v>برج المعالي</v>
          </cell>
          <cell r="E291" t="str">
            <v>صادق ذاكر هلال</v>
          </cell>
          <cell r="F291" t="str">
            <v>صادق ذاكر هلال</v>
          </cell>
          <cell r="G291">
            <v>19853</v>
          </cell>
          <cell r="H291" t="str">
            <v/>
          </cell>
          <cell r="J291" t="str">
            <v>انبار-حمل</v>
          </cell>
          <cell r="K291">
            <v>38000</v>
          </cell>
          <cell r="L291">
            <v>42000</v>
          </cell>
          <cell r="M291">
            <v>3073</v>
          </cell>
          <cell r="N291" t="str">
            <v>الانبار</v>
          </cell>
          <cell r="O291" t="str">
            <v>مرسيدس</v>
          </cell>
          <cell r="P291" t="str">
            <v>اصفر</v>
          </cell>
        </row>
        <row r="292">
          <cell r="A292">
            <v>19942</v>
          </cell>
          <cell r="B292">
            <v>92</v>
          </cell>
          <cell r="C292" t="str">
            <v>الانبار</v>
          </cell>
          <cell r="D292" t="str">
            <v>برج المعالي</v>
          </cell>
          <cell r="E292" t="str">
            <v>هيثم هاشم عابد</v>
          </cell>
          <cell r="F292" t="str">
            <v>هيثم هاشم عابد</v>
          </cell>
          <cell r="G292">
            <v>19942</v>
          </cell>
          <cell r="H292" t="str">
            <v/>
          </cell>
          <cell r="J292" t="str">
            <v>انبار-فحص</v>
          </cell>
          <cell r="K292">
            <v>35000</v>
          </cell>
          <cell r="L292">
            <v>39000</v>
          </cell>
          <cell r="M292">
            <v>1009</v>
          </cell>
          <cell r="N292" t="str">
            <v>الانبار</v>
          </cell>
          <cell r="O292" t="str">
            <v>فولفو</v>
          </cell>
          <cell r="P292" t="str">
            <v>ابيض</v>
          </cell>
        </row>
        <row r="293">
          <cell r="A293">
            <v>19945</v>
          </cell>
          <cell r="B293">
            <v>93</v>
          </cell>
          <cell r="C293" t="str">
            <v>الانبار</v>
          </cell>
          <cell r="D293" t="str">
            <v>برج المعالي</v>
          </cell>
          <cell r="E293" t="str">
            <v>مثنى دهام مطر</v>
          </cell>
          <cell r="F293" t="str">
            <v>مثنى دهام مطر</v>
          </cell>
          <cell r="G293">
            <v>19945</v>
          </cell>
          <cell r="H293" t="str">
            <v/>
          </cell>
          <cell r="J293" t="str">
            <v>انبار - حمل</v>
          </cell>
          <cell r="K293">
            <v>31500</v>
          </cell>
          <cell r="L293">
            <v>36000</v>
          </cell>
          <cell r="M293">
            <v>2023</v>
          </cell>
          <cell r="N293" t="str">
            <v>الانبار</v>
          </cell>
          <cell r="O293" t="str">
            <v>مرسيدس</v>
          </cell>
          <cell r="P293" t="str">
            <v>برتقالي</v>
          </cell>
        </row>
        <row r="294">
          <cell r="A294">
            <v>20048</v>
          </cell>
          <cell r="B294">
            <v>94</v>
          </cell>
          <cell r="C294" t="str">
            <v>الانبار</v>
          </cell>
          <cell r="D294" t="str">
            <v>برج المعالي</v>
          </cell>
          <cell r="E294" t="str">
            <v>سعدي ريكان هلال</v>
          </cell>
          <cell r="F294" t="str">
            <v>سعدي ريكان هلال</v>
          </cell>
          <cell r="G294">
            <v>20048</v>
          </cell>
          <cell r="H294" t="str">
            <v/>
          </cell>
          <cell r="J294" t="str">
            <v>انبار-حمل</v>
          </cell>
          <cell r="K294">
            <v>38000</v>
          </cell>
          <cell r="L294">
            <v>42000</v>
          </cell>
          <cell r="M294">
            <v>4003</v>
          </cell>
          <cell r="N294" t="str">
            <v>الانبار</v>
          </cell>
          <cell r="O294" t="str">
            <v>مرسيدس</v>
          </cell>
          <cell r="P294" t="str">
            <v>ابيض</v>
          </cell>
        </row>
        <row r="295">
          <cell r="A295">
            <v>20848</v>
          </cell>
          <cell r="B295">
            <v>95</v>
          </cell>
          <cell r="C295" t="str">
            <v>الانبار</v>
          </cell>
          <cell r="D295" t="str">
            <v>برج المعالي</v>
          </cell>
          <cell r="E295" t="str">
            <v>موفق جوال علي</v>
          </cell>
          <cell r="F295" t="str">
            <v>موفق جوال علي</v>
          </cell>
          <cell r="G295">
            <v>20848</v>
          </cell>
          <cell r="H295" t="str">
            <v/>
          </cell>
          <cell r="J295" t="str">
            <v>انبار-حمل</v>
          </cell>
          <cell r="K295">
            <v>38000</v>
          </cell>
          <cell r="L295">
            <v>42500</v>
          </cell>
          <cell r="M295">
            <v>3268</v>
          </cell>
          <cell r="N295" t="str">
            <v>الانبار</v>
          </cell>
          <cell r="O295" t="str">
            <v>مرسيدس</v>
          </cell>
          <cell r="P295" t="str">
            <v>ابيض</v>
          </cell>
        </row>
        <row r="296">
          <cell r="A296">
            <v>21236</v>
          </cell>
          <cell r="B296">
            <v>96</v>
          </cell>
          <cell r="C296" t="str">
            <v>الانبار</v>
          </cell>
          <cell r="D296" t="str">
            <v>برج المعالي</v>
          </cell>
          <cell r="E296" t="str">
            <v>جمال احمد ذعار</v>
          </cell>
          <cell r="F296" t="str">
            <v>جمال احمد ذعار</v>
          </cell>
          <cell r="G296">
            <v>21236</v>
          </cell>
          <cell r="H296" t="str">
            <v/>
          </cell>
          <cell r="J296" t="str">
            <v>انبار-حمل</v>
          </cell>
          <cell r="K296">
            <v>34000</v>
          </cell>
          <cell r="L296">
            <v>36500</v>
          </cell>
          <cell r="M296">
            <v>2620</v>
          </cell>
          <cell r="N296" t="str">
            <v>الانبار</v>
          </cell>
          <cell r="O296" t="str">
            <v>مرسيدس</v>
          </cell>
          <cell r="P296" t="str">
            <v>ازرق</v>
          </cell>
        </row>
        <row r="297">
          <cell r="A297">
            <v>21522</v>
          </cell>
          <cell r="B297">
            <v>97</v>
          </cell>
          <cell r="C297" t="str">
            <v>الانبار</v>
          </cell>
          <cell r="D297" t="str">
            <v>برج المعالي</v>
          </cell>
          <cell r="E297" t="str">
            <v>وليد حميد حسين</v>
          </cell>
          <cell r="F297" t="str">
            <v>عمار جمعة عبد الله</v>
          </cell>
          <cell r="G297">
            <v>21522</v>
          </cell>
          <cell r="H297" t="str">
            <v/>
          </cell>
          <cell r="J297" t="str">
            <v>انبار - حمل</v>
          </cell>
          <cell r="K297">
            <v>38000</v>
          </cell>
          <cell r="L297">
            <v>44000</v>
          </cell>
          <cell r="M297">
            <v>1626</v>
          </cell>
          <cell r="N297" t="str">
            <v>الانبار</v>
          </cell>
          <cell r="O297" t="str">
            <v>مرسيدس</v>
          </cell>
          <cell r="P297" t="str">
            <v>ابيض</v>
          </cell>
        </row>
        <row r="298">
          <cell r="A298">
            <v>21605</v>
          </cell>
          <cell r="B298">
            <v>98</v>
          </cell>
          <cell r="C298" t="str">
            <v>الانبار</v>
          </cell>
          <cell r="D298" t="str">
            <v>برج المعالي</v>
          </cell>
          <cell r="E298" t="str">
            <v>عبد الواحد إبراهيم عليان</v>
          </cell>
          <cell r="F298" t="str">
            <v>نهاد فرج مخلف</v>
          </cell>
          <cell r="G298">
            <v>21605</v>
          </cell>
          <cell r="H298" t="str">
            <v/>
          </cell>
          <cell r="J298" t="str">
            <v>انبار - حمل</v>
          </cell>
          <cell r="K298">
            <v>38000</v>
          </cell>
          <cell r="L298">
            <v>44000</v>
          </cell>
          <cell r="M298">
            <v>1425</v>
          </cell>
          <cell r="N298" t="str">
            <v>الانبار</v>
          </cell>
          <cell r="O298" t="str">
            <v>مرسيدس</v>
          </cell>
          <cell r="P298" t="str">
            <v>ازرق</v>
          </cell>
        </row>
        <row r="299">
          <cell r="A299">
            <v>22427</v>
          </cell>
          <cell r="B299">
            <v>99</v>
          </cell>
          <cell r="C299" t="str">
            <v>الانبار</v>
          </cell>
          <cell r="D299" t="str">
            <v>برج المعالي</v>
          </cell>
          <cell r="E299" t="str">
            <v>محمد محيسن الشامي</v>
          </cell>
          <cell r="F299" t="str">
            <v>محمد محيسن الشامي</v>
          </cell>
          <cell r="G299">
            <v>22427</v>
          </cell>
          <cell r="H299" t="str">
            <v/>
          </cell>
          <cell r="J299" t="str">
            <v>انبار - فحص</v>
          </cell>
          <cell r="K299">
            <v>36500</v>
          </cell>
          <cell r="L299">
            <v>43000</v>
          </cell>
          <cell r="M299">
            <v>389</v>
          </cell>
          <cell r="N299" t="str">
            <v>الانبار</v>
          </cell>
          <cell r="O299" t="str">
            <v>مرسيدس</v>
          </cell>
          <cell r="P299" t="str">
            <v>رمادي</v>
          </cell>
        </row>
        <row r="300">
          <cell r="A300">
            <v>22876</v>
          </cell>
          <cell r="B300">
            <v>100</v>
          </cell>
          <cell r="C300" t="str">
            <v>الانبار</v>
          </cell>
          <cell r="D300" t="str">
            <v>برج المعالي</v>
          </cell>
          <cell r="E300" t="str">
            <v>هلال جياد اسود</v>
          </cell>
          <cell r="F300" t="str">
            <v>هلال جياد اسود</v>
          </cell>
          <cell r="G300">
            <v>22876</v>
          </cell>
          <cell r="H300" t="str">
            <v/>
          </cell>
          <cell r="J300" t="str">
            <v>انبار - فحص</v>
          </cell>
          <cell r="K300">
            <v>32000</v>
          </cell>
          <cell r="L300">
            <v>35000</v>
          </cell>
          <cell r="M300">
            <v>1596</v>
          </cell>
          <cell r="N300" t="str">
            <v>الانبار</v>
          </cell>
          <cell r="O300" t="str">
            <v>مرسيدس</v>
          </cell>
          <cell r="P300" t="str">
            <v>اصفر</v>
          </cell>
        </row>
        <row r="301">
          <cell r="A301">
            <v>23389</v>
          </cell>
          <cell r="B301">
            <v>101</v>
          </cell>
          <cell r="C301" t="str">
            <v>الانبار</v>
          </cell>
          <cell r="D301" t="str">
            <v>برج المعالي</v>
          </cell>
          <cell r="E301" t="str">
            <v>باعث ياسين علي</v>
          </cell>
          <cell r="F301" t="str">
            <v>باعث ياسين علي</v>
          </cell>
          <cell r="G301">
            <v>23389</v>
          </cell>
          <cell r="H301" t="str">
            <v/>
          </cell>
          <cell r="J301" t="str">
            <v>انبار-فحص</v>
          </cell>
          <cell r="K301">
            <v>40000</v>
          </cell>
          <cell r="L301">
            <v>41000</v>
          </cell>
          <cell r="M301">
            <v>2052</v>
          </cell>
          <cell r="N301" t="str">
            <v>الانبار</v>
          </cell>
          <cell r="O301" t="str">
            <v>فولفو</v>
          </cell>
          <cell r="P301" t="str">
            <v>ابيض</v>
          </cell>
        </row>
        <row r="302">
          <cell r="A302">
            <v>23567</v>
          </cell>
          <cell r="B302">
            <v>102</v>
          </cell>
          <cell r="C302" t="str">
            <v>الانبار</v>
          </cell>
          <cell r="D302" t="str">
            <v>برج المعالي</v>
          </cell>
          <cell r="E302" t="str">
            <v>مصطفى عبيد عليان</v>
          </cell>
          <cell r="F302" t="str">
            <v>مصطفى عبيد عليان</v>
          </cell>
          <cell r="G302">
            <v>23567</v>
          </cell>
          <cell r="H302" t="str">
            <v/>
          </cell>
          <cell r="J302" t="str">
            <v>انبار - حمل</v>
          </cell>
          <cell r="K302">
            <v>38000</v>
          </cell>
          <cell r="L302">
            <v>44000</v>
          </cell>
          <cell r="M302">
            <v>1369</v>
          </cell>
          <cell r="N302" t="str">
            <v>الانبار</v>
          </cell>
          <cell r="O302" t="str">
            <v>مرسيدس</v>
          </cell>
          <cell r="P302" t="str">
            <v>ابيض</v>
          </cell>
        </row>
        <row r="303">
          <cell r="A303">
            <v>23724</v>
          </cell>
          <cell r="B303">
            <v>103</v>
          </cell>
          <cell r="C303" t="str">
            <v>الانبار</v>
          </cell>
          <cell r="D303" t="str">
            <v>برج المعالي</v>
          </cell>
          <cell r="E303" t="str">
            <v>عمار هلال غايب</v>
          </cell>
          <cell r="F303" t="str">
            <v>خلدون محمد نائل</v>
          </cell>
          <cell r="G303">
            <v>23724</v>
          </cell>
          <cell r="H303" t="str">
            <v/>
          </cell>
          <cell r="J303" t="str">
            <v>انبار-حمل</v>
          </cell>
          <cell r="K303">
            <v>35500</v>
          </cell>
          <cell r="L303">
            <v>38000</v>
          </cell>
          <cell r="M303">
            <v>2432</v>
          </cell>
          <cell r="N303" t="str">
            <v>الانبار</v>
          </cell>
          <cell r="O303" t="str">
            <v>مرسيدس</v>
          </cell>
          <cell r="P303" t="str">
            <v>ازرق</v>
          </cell>
        </row>
        <row r="304">
          <cell r="A304">
            <v>23941</v>
          </cell>
          <cell r="B304">
            <v>104</v>
          </cell>
          <cell r="C304" t="str">
            <v>الانبار</v>
          </cell>
          <cell r="D304" t="str">
            <v>برج المعالي</v>
          </cell>
          <cell r="E304" t="str">
            <v>خليل دراخ فرحان</v>
          </cell>
          <cell r="F304" t="str">
            <v>حمدي عواد فرحان</v>
          </cell>
          <cell r="G304">
            <v>23941</v>
          </cell>
          <cell r="H304" t="str">
            <v/>
          </cell>
          <cell r="J304" t="str">
            <v>انبار -حمل</v>
          </cell>
          <cell r="K304">
            <v>43000</v>
          </cell>
          <cell r="L304">
            <v>43000</v>
          </cell>
          <cell r="M304">
            <v>2168</v>
          </cell>
          <cell r="N304" t="str">
            <v>الانبار</v>
          </cell>
          <cell r="O304" t="str">
            <v>مرسيدس</v>
          </cell>
          <cell r="P304" t="str">
            <v>ازرق</v>
          </cell>
        </row>
        <row r="305">
          <cell r="A305">
            <v>24481</v>
          </cell>
          <cell r="B305">
            <v>105</v>
          </cell>
          <cell r="C305" t="str">
            <v>الانبار</v>
          </cell>
          <cell r="D305" t="str">
            <v>برج المعالي</v>
          </cell>
          <cell r="E305" t="str">
            <v>صبار محمد عبد</v>
          </cell>
          <cell r="F305" t="str">
            <v>سعد اسماعيل محمد</v>
          </cell>
          <cell r="G305">
            <v>24481</v>
          </cell>
          <cell r="H305" t="str">
            <v/>
          </cell>
          <cell r="J305" t="str">
            <v>انبار-فحص</v>
          </cell>
          <cell r="K305">
            <v>37000</v>
          </cell>
          <cell r="L305">
            <v>37000</v>
          </cell>
          <cell r="M305">
            <v>1831</v>
          </cell>
          <cell r="N305" t="str">
            <v>الانبار</v>
          </cell>
          <cell r="O305" t="str">
            <v>مرسيدس</v>
          </cell>
          <cell r="P305" t="str">
            <v>برتقالي</v>
          </cell>
        </row>
        <row r="306">
          <cell r="A306">
            <v>24737</v>
          </cell>
          <cell r="B306">
            <v>106</v>
          </cell>
          <cell r="C306" t="str">
            <v>الانبار</v>
          </cell>
          <cell r="D306" t="str">
            <v>برج المعالي</v>
          </cell>
          <cell r="E306" t="str">
            <v>رحيم كطاع حمد</v>
          </cell>
          <cell r="F306" t="str">
            <v>رحيم كطاع حمد</v>
          </cell>
          <cell r="G306">
            <v>24737</v>
          </cell>
          <cell r="H306" t="str">
            <v/>
          </cell>
          <cell r="J306" t="str">
            <v>انبار - فحص</v>
          </cell>
          <cell r="K306">
            <v>34500</v>
          </cell>
          <cell r="L306">
            <v>40000</v>
          </cell>
          <cell r="M306">
            <v>123</v>
          </cell>
          <cell r="N306" t="str">
            <v>الانبار</v>
          </cell>
          <cell r="O306" t="str">
            <v>مرسيدس</v>
          </cell>
          <cell r="P306" t="str">
            <v>اخضر</v>
          </cell>
        </row>
        <row r="307">
          <cell r="A307">
            <v>25132</v>
          </cell>
          <cell r="B307">
            <v>108</v>
          </cell>
          <cell r="C307" t="str">
            <v>الانبار</v>
          </cell>
          <cell r="D307" t="str">
            <v>برج المعالي</v>
          </cell>
          <cell r="E307" t="str">
            <v>غني هويدي صالح</v>
          </cell>
          <cell r="F307" t="str">
            <v>رعد حميد فرحان</v>
          </cell>
          <cell r="G307">
            <v>25132</v>
          </cell>
          <cell r="H307" t="str">
            <v/>
          </cell>
          <cell r="J307" t="str">
            <v>انبار - فحص</v>
          </cell>
          <cell r="K307">
            <v>32000</v>
          </cell>
          <cell r="L307">
            <v>38000</v>
          </cell>
          <cell r="M307">
            <v>1971</v>
          </cell>
          <cell r="N307" t="str">
            <v>الانبار</v>
          </cell>
          <cell r="O307" t="str">
            <v>مرسيدس</v>
          </cell>
          <cell r="P307" t="str">
            <v>احمر</v>
          </cell>
        </row>
        <row r="308">
          <cell r="A308">
            <v>25405</v>
          </cell>
          <cell r="B308">
            <v>109</v>
          </cell>
          <cell r="C308" t="str">
            <v>الانبار</v>
          </cell>
          <cell r="D308" t="str">
            <v>برج المعالي</v>
          </cell>
          <cell r="E308" t="str">
            <v>حاتم نوري مطلب</v>
          </cell>
          <cell r="F308" t="str">
            <v>حاتم نوري مطلب</v>
          </cell>
          <cell r="G308">
            <v>25405</v>
          </cell>
          <cell r="H308" t="str">
            <v/>
          </cell>
          <cell r="J308" t="str">
            <v>اربيل - حمل</v>
          </cell>
          <cell r="K308">
            <v>31000</v>
          </cell>
          <cell r="L308">
            <v>35000</v>
          </cell>
          <cell r="M308">
            <v>1931</v>
          </cell>
          <cell r="N308" t="str">
            <v>الانبار</v>
          </cell>
          <cell r="O308" t="str">
            <v>سكانيا</v>
          </cell>
          <cell r="P308" t="str">
            <v>ازرق</v>
          </cell>
        </row>
        <row r="309">
          <cell r="A309">
            <v>25496</v>
          </cell>
          <cell r="B309">
            <v>110</v>
          </cell>
          <cell r="C309" t="str">
            <v>الانبار</v>
          </cell>
          <cell r="D309" t="str">
            <v>برج المعالي</v>
          </cell>
          <cell r="E309" t="str">
            <v>عبد حميد مخلف</v>
          </cell>
          <cell r="F309" t="str">
            <v>عبد حميد مخلف</v>
          </cell>
          <cell r="G309">
            <v>25496</v>
          </cell>
          <cell r="H309" t="str">
            <v/>
          </cell>
          <cell r="J309" t="str">
            <v>انبار-حمل</v>
          </cell>
          <cell r="K309">
            <v>38500</v>
          </cell>
          <cell r="L309">
            <v>43000</v>
          </cell>
          <cell r="M309">
            <v>2703</v>
          </cell>
          <cell r="N309" t="str">
            <v>الانبار</v>
          </cell>
          <cell r="O309" t="str">
            <v>مرسيدس</v>
          </cell>
          <cell r="P309" t="str">
            <v>ابيض</v>
          </cell>
        </row>
        <row r="310">
          <cell r="A310">
            <v>25795</v>
          </cell>
          <cell r="B310">
            <v>111</v>
          </cell>
          <cell r="C310" t="str">
            <v>الانبار</v>
          </cell>
          <cell r="D310" t="str">
            <v>برج المعالي</v>
          </cell>
          <cell r="E310" t="str">
            <v>فوزي عبد شلال</v>
          </cell>
          <cell r="F310" t="str">
            <v>انور ناظم احمد</v>
          </cell>
          <cell r="G310">
            <v>25795</v>
          </cell>
          <cell r="H310" t="str">
            <v/>
          </cell>
          <cell r="J310" t="str">
            <v>انبار - فحص</v>
          </cell>
          <cell r="K310">
            <v>33000</v>
          </cell>
          <cell r="L310">
            <v>36500</v>
          </cell>
          <cell r="M310">
            <v>1538</v>
          </cell>
          <cell r="N310" t="str">
            <v>الانبار</v>
          </cell>
          <cell r="O310" t="str">
            <v>مرسيدس</v>
          </cell>
          <cell r="P310" t="str">
            <v>ازرق</v>
          </cell>
        </row>
        <row r="311">
          <cell r="A311">
            <v>26007</v>
          </cell>
          <cell r="B311">
            <v>112</v>
          </cell>
          <cell r="C311" t="str">
            <v>الانبار</v>
          </cell>
          <cell r="D311" t="str">
            <v>برج المعالي</v>
          </cell>
          <cell r="E311" t="str">
            <v>غني هويدي صالح</v>
          </cell>
          <cell r="F311" t="str">
            <v>حيدر مطرود حرج</v>
          </cell>
          <cell r="G311">
            <v>26007</v>
          </cell>
          <cell r="H311" t="str">
            <v/>
          </cell>
          <cell r="J311" t="str">
            <v>انبار-فحص</v>
          </cell>
          <cell r="K311">
            <v>39000</v>
          </cell>
          <cell r="L311">
            <v>39000</v>
          </cell>
          <cell r="M311">
            <v>2668</v>
          </cell>
          <cell r="N311" t="str">
            <v>الانبار</v>
          </cell>
          <cell r="O311" t="str">
            <v>مرسيدس</v>
          </cell>
          <cell r="P311" t="str">
            <v>ابيض</v>
          </cell>
        </row>
        <row r="312">
          <cell r="A312">
            <v>26098</v>
          </cell>
          <cell r="B312">
            <v>113</v>
          </cell>
          <cell r="C312" t="str">
            <v>الانبار</v>
          </cell>
          <cell r="D312" t="str">
            <v>برج المعالي</v>
          </cell>
          <cell r="E312" t="str">
            <v>ناظر حماد مجيت</v>
          </cell>
          <cell r="F312" t="str">
            <v>قيس سعدي علي</v>
          </cell>
          <cell r="G312">
            <v>26098</v>
          </cell>
          <cell r="H312" t="str">
            <v/>
          </cell>
          <cell r="J312" t="str">
            <v>انبار-فحص</v>
          </cell>
          <cell r="K312">
            <v>29000</v>
          </cell>
          <cell r="L312">
            <v>33500</v>
          </cell>
          <cell r="M312">
            <v>45</v>
          </cell>
          <cell r="N312" t="str">
            <v>الانبار</v>
          </cell>
          <cell r="O312" t="str">
            <v>مرسيدس</v>
          </cell>
          <cell r="P312" t="str">
            <v>احمر</v>
          </cell>
        </row>
        <row r="313">
          <cell r="A313">
            <v>26365</v>
          </cell>
          <cell r="B313">
            <v>114</v>
          </cell>
          <cell r="C313" t="str">
            <v>الانبار</v>
          </cell>
          <cell r="D313" t="str">
            <v>برج المعالي</v>
          </cell>
          <cell r="E313" t="str">
            <v>عبد العليم حميد عواد</v>
          </cell>
          <cell r="F313" t="str">
            <v>عبد العليم حميد عواد</v>
          </cell>
          <cell r="G313">
            <v>26365</v>
          </cell>
          <cell r="H313" t="str">
            <v/>
          </cell>
          <cell r="J313" t="str">
            <v>انبار-فحص</v>
          </cell>
          <cell r="K313">
            <v>36000</v>
          </cell>
          <cell r="L313">
            <v>38000</v>
          </cell>
          <cell r="M313">
            <v>944</v>
          </cell>
          <cell r="N313" t="str">
            <v>الانبار</v>
          </cell>
          <cell r="O313" t="str">
            <v>مرسيدس</v>
          </cell>
          <cell r="P313" t="str">
            <v>برتقالي</v>
          </cell>
        </row>
        <row r="314">
          <cell r="A314">
            <v>26693</v>
          </cell>
          <cell r="B314">
            <v>116</v>
          </cell>
          <cell r="C314" t="str">
            <v>الانبار</v>
          </cell>
          <cell r="D314" t="str">
            <v>برج المعالي</v>
          </cell>
          <cell r="E314" t="str">
            <v>محمد صالح حسن</v>
          </cell>
          <cell r="F314" t="str">
            <v>محمد صالح حسن</v>
          </cell>
          <cell r="G314">
            <v>26693</v>
          </cell>
          <cell r="H314" t="str">
            <v/>
          </cell>
          <cell r="J314" t="str">
            <v>انبار-فحص</v>
          </cell>
          <cell r="K314">
            <v>38000</v>
          </cell>
          <cell r="L314">
            <v>38000</v>
          </cell>
          <cell r="M314">
            <v>238</v>
          </cell>
          <cell r="N314" t="str">
            <v>الانبار</v>
          </cell>
          <cell r="O314" t="str">
            <v>مرسيدس</v>
          </cell>
          <cell r="P314" t="str">
            <v>ابيض</v>
          </cell>
        </row>
        <row r="315">
          <cell r="A315">
            <v>26869</v>
          </cell>
          <cell r="B315">
            <v>117</v>
          </cell>
          <cell r="C315" t="str">
            <v>الانبار</v>
          </cell>
          <cell r="D315" t="str">
            <v>برج المعالي</v>
          </cell>
          <cell r="E315" t="str">
            <v>صادق كريم شيحان</v>
          </cell>
          <cell r="F315" t="str">
            <v>صبحي محارب ياسين</v>
          </cell>
          <cell r="G315">
            <v>26869</v>
          </cell>
          <cell r="H315" t="str">
            <v/>
          </cell>
          <cell r="J315" t="str">
            <v>انبار-فحص</v>
          </cell>
          <cell r="K315">
            <v>38000</v>
          </cell>
          <cell r="L315">
            <v>42000</v>
          </cell>
          <cell r="M315">
            <v>1736</v>
          </cell>
          <cell r="N315" t="str">
            <v>الانبار</v>
          </cell>
          <cell r="O315" t="str">
            <v>مرسيدس</v>
          </cell>
          <cell r="P315" t="str">
            <v>ازرق</v>
          </cell>
        </row>
        <row r="316">
          <cell r="A316">
            <v>27276</v>
          </cell>
          <cell r="B316">
            <v>118</v>
          </cell>
          <cell r="C316" t="str">
            <v>الانبار</v>
          </cell>
          <cell r="D316" t="str">
            <v>برج المعالي</v>
          </cell>
          <cell r="E316" t="str">
            <v>محمد فهد حنتوش</v>
          </cell>
          <cell r="F316" t="str">
            <v>اياد فهد حنتوش</v>
          </cell>
          <cell r="G316">
            <v>27276</v>
          </cell>
          <cell r="H316" t="str">
            <v/>
          </cell>
          <cell r="J316" t="str">
            <v>انبار-فحص</v>
          </cell>
          <cell r="K316">
            <v>31000</v>
          </cell>
          <cell r="L316">
            <v>35000</v>
          </cell>
          <cell r="M316">
            <v>1985</v>
          </cell>
          <cell r="N316" t="str">
            <v>الانبار</v>
          </cell>
          <cell r="O316" t="str">
            <v>مرسيدس</v>
          </cell>
          <cell r="P316" t="str">
            <v>ابيض</v>
          </cell>
        </row>
        <row r="317">
          <cell r="A317">
            <v>27923</v>
          </cell>
          <cell r="B317">
            <v>119</v>
          </cell>
          <cell r="C317" t="str">
            <v>الانبار</v>
          </cell>
          <cell r="D317" t="str">
            <v>برج المعالي</v>
          </cell>
          <cell r="E317" t="str">
            <v>ناظم احمد عيد</v>
          </cell>
          <cell r="F317" t="str">
            <v>باسم مخلف شرموط</v>
          </cell>
          <cell r="G317">
            <v>27923</v>
          </cell>
          <cell r="H317" t="str">
            <v/>
          </cell>
          <cell r="J317" t="str">
            <v>انبار-فحص</v>
          </cell>
          <cell r="K317">
            <v>32500</v>
          </cell>
          <cell r="L317">
            <v>35500</v>
          </cell>
          <cell r="M317">
            <v>275</v>
          </cell>
          <cell r="N317" t="str">
            <v>الانبار</v>
          </cell>
          <cell r="O317" t="str">
            <v>سكانيا</v>
          </cell>
          <cell r="P317" t="str">
            <v>ابيض</v>
          </cell>
        </row>
        <row r="318">
          <cell r="A318">
            <v>28114</v>
          </cell>
          <cell r="B318">
            <v>120</v>
          </cell>
          <cell r="C318" t="str">
            <v>الانبار</v>
          </cell>
          <cell r="D318" t="str">
            <v>برج المعالي</v>
          </cell>
          <cell r="E318" t="str">
            <v>خميس مشعان نطاح</v>
          </cell>
          <cell r="F318" t="str">
            <v>خميس مشعان نطاح</v>
          </cell>
          <cell r="G318">
            <v>28114</v>
          </cell>
          <cell r="H318" t="str">
            <v/>
          </cell>
          <cell r="J318" t="str">
            <v>انبار - فحص</v>
          </cell>
          <cell r="K318">
            <v>33000</v>
          </cell>
          <cell r="L318">
            <v>36500</v>
          </cell>
          <cell r="M318">
            <v>771</v>
          </cell>
          <cell r="N318" t="str">
            <v>بابل</v>
          </cell>
          <cell r="O318" t="str">
            <v>افيكو</v>
          </cell>
          <cell r="P318" t="str">
            <v>اصفر</v>
          </cell>
        </row>
        <row r="319">
          <cell r="A319">
            <v>28735</v>
          </cell>
          <cell r="B319">
            <v>123</v>
          </cell>
          <cell r="C319" t="str">
            <v>الانبار</v>
          </cell>
          <cell r="D319" t="str">
            <v>برج المعالي</v>
          </cell>
          <cell r="E319" t="str">
            <v>محمد صالح حسن</v>
          </cell>
          <cell r="F319" t="str">
            <v>خالد احميد حمد</v>
          </cell>
          <cell r="G319">
            <v>28735</v>
          </cell>
          <cell r="H319" t="str">
            <v/>
          </cell>
          <cell r="J319" t="str">
            <v>انبار-فحص</v>
          </cell>
          <cell r="K319">
            <v>35000</v>
          </cell>
          <cell r="L319">
            <v>38000</v>
          </cell>
          <cell r="M319">
            <v>222</v>
          </cell>
          <cell r="N319" t="str">
            <v>الانبار</v>
          </cell>
          <cell r="O319" t="str">
            <v>مرسيدس</v>
          </cell>
          <cell r="P319" t="str">
            <v>اخضر</v>
          </cell>
        </row>
        <row r="320">
          <cell r="A320">
            <v>29408</v>
          </cell>
          <cell r="B320">
            <v>125</v>
          </cell>
          <cell r="C320" t="str">
            <v>الانبار</v>
          </cell>
          <cell r="D320" t="str">
            <v>برج المعالي</v>
          </cell>
          <cell r="E320" t="str">
            <v xml:space="preserve">فؤاد حميد محارب </v>
          </cell>
          <cell r="F320" t="str">
            <v>حسن محمد حسن</v>
          </cell>
          <cell r="G320">
            <v>29408</v>
          </cell>
          <cell r="H320" t="str">
            <v/>
          </cell>
          <cell r="J320" t="str">
            <v>انبار - فحص</v>
          </cell>
          <cell r="K320">
            <v>43000</v>
          </cell>
          <cell r="L320">
            <v>43000</v>
          </cell>
          <cell r="M320">
            <v>1440</v>
          </cell>
          <cell r="N320" t="str">
            <v>الانبار</v>
          </cell>
          <cell r="O320" t="str">
            <v>فولفو</v>
          </cell>
          <cell r="P320" t="str">
            <v>احمر</v>
          </cell>
        </row>
        <row r="321">
          <cell r="A321">
            <v>29512</v>
          </cell>
          <cell r="B321">
            <v>126</v>
          </cell>
          <cell r="C321" t="str">
            <v>الانبار</v>
          </cell>
          <cell r="D321" t="str">
            <v>برج المعالي</v>
          </cell>
          <cell r="E321" t="str">
            <v>خيري احمد علوان</v>
          </cell>
          <cell r="F321" t="str">
            <v>خيري احمد علوان</v>
          </cell>
          <cell r="G321">
            <v>29512</v>
          </cell>
          <cell r="H321" t="str">
            <v/>
          </cell>
          <cell r="J321" t="str">
            <v>صلاح الدين -فحص</v>
          </cell>
          <cell r="K321">
            <v>30000</v>
          </cell>
          <cell r="L321">
            <v>34500</v>
          </cell>
          <cell r="M321">
            <v>2359</v>
          </cell>
          <cell r="N321" t="str">
            <v>الشمالية</v>
          </cell>
          <cell r="O321" t="str">
            <v>سكانيا</v>
          </cell>
          <cell r="P321" t="str">
            <v>ابيض</v>
          </cell>
        </row>
        <row r="322">
          <cell r="A322">
            <v>30439</v>
          </cell>
          <cell r="B322">
            <v>128</v>
          </cell>
          <cell r="C322" t="str">
            <v>الانبار</v>
          </cell>
          <cell r="D322" t="str">
            <v>برج المعالي</v>
          </cell>
          <cell r="E322" t="str">
            <v>هاني محمد مهيدي</v>
          </cell>
          <cell r="F322" t="str">
            <v>اياد جبير عطيوي</v>
          </cell>
          <cell r="G322">
            <v>30439</v>
          </cell>
          <cell r="H322" t="str">
            <v/>
          </cell>
          <cell r="J322" t="str">
            <v>انبار - فحص</v>
          </cell>
          <cell r="K322">
            <v>31500</v>
          </cell>
          <cell r="L322">
            <v>34000</v>
          </cell>
          <cell r="M322">
            <v>201</v>
          </cell>
          <cell r="N322" t="str">
            <v>الانبار</v>
          </cell>
          <cell r="O322" t="str">
            <v>سكانيا</v>
          </cell>
          <cell r="P322" t="str">
            <v>احمر</v>
          </cell>
        </row>
        <row r="323">
          <cell r="A323">
            <v>30539</v>
          </cell>
          <cell r="B323">
            <v>129</v>
          </cell>
          <cell r="C323" t="str">
            <v>الانبار</v>
          </cell>
          <cell r="D323" t="str">
            <v>برج المعالي</v>
          </cell>
          <cell r="E323" t="str">
            <v>شركة الشراع الأبيض للمقاولات</v>
          </cell>
          <cell r="F323" t="str">
            <v>قاسم عايد عفات</v>
          </cell>
          <cell r="G323">
            <v>30539</v>
          </cell>
          <cell r="H323" t="str">
            <v/>
          </cell>
          <cell r="J323" t="str">
            <v>انبار-فحص</v>
          </cell>
          <cell r="K323">
            <v>34000</v>
          </cell>
          <cell r="L323">
            <v>38000</v>
          </cell>
          <cell r="M323">
            <v>3096</v>
          </cell>
          <cell r="N323" t="str">
            <v>الانبار</v>
          </cell>
          <cell r="O323" t="str">
            <v>مرسيدس</v>
          </cell>
          <cell r="P323" t="str">
            <v>ابيض</v>
          </cell>
        </row>
        <row r="324">
          <cell r="A324">
            <v>30727</v>
          </cell>
          <cell r="B324">
            <v>131</v>
          </cell>
          <cell r="C324" t="str">
            <v>الانبار</v>
          </cell>
          <cell r="D324" t="str">
            <v>برج المعالي</v>
          </cell>
          <cell r="E324" t="str">
            <v>فوزي محل منفي</v>
          </cell>
          <cell r="F324" t="str">
            <v>محمد عبد رشيد</v>
          </cell>
          <cell r="G324">
            <v>30727</v>
          </cell>
          <cell r="H324" t="str">
            <v/>
          </cell>
          <cell r="J324" t="str">
            <v>انبار - فحص</v>
          </cell>
          <cell r="K324">
            <v>37000</v>
          </cell>
          <cell r="L324">
            <v>44000</v>
          </cell>
          <cell r="M324">
            <v>482</v>
          </cell>
          <cell r="N324" t="str">
            <v>الانبار</v>
          </cell>
          <cell r="O324" t="str">
            <v>مرسيدس</v>
          </cell>
          <cell r="P324" t="str">
            <v>ابيض</v>
          </cell>
        </row>
        <row r="325">
          <cell r="A325">
            <v>30782</v>
          </cell>
          <cell r="B325">
            <v>132</v>
          </cell>
          <cell r="C325" t="str">
            <v>الانبار</v>
          </cell>
          <cell r="D325" t="str">
            <v>برج المعالي</v>
          </cell>
          <cell r="E325" t="str">
            <v>عبد الحكيم فليح</v>
          </cell>
          <cell r="F325" t="str">
            <v>حسن عجيمي محمد</v>
          </cell>
          <cell r="G325">
            <v>30782</v>
          </cell>
          <cell r="H325" t="str">
            <v/>
          </cell>
          <cell r="J325" t="str">
            <v>انبار-فحص</v>
          </cell>
          <cell r="K325">
            <v>30000</v>
          </cell>
          <cell r="L325">
            <v>36000</v>
          </cell>
          <cell r="M325">
            <v>842</v>
          </cell>
          <cell r="N325" t="str">
            <v>الانبار</v>
          </cell>
          <cell r="O325" t="str">
            <v>فولفو</v>
          </cell>
          <cell r="P325" t="str">
            <v>ازرق</v>
          </cell>
        </row>
        <row r="326">
          <cell r="A326">
            <v>30824</v>
          </cell>
          <cell r="B326">
            <v>133</v>
          </cell>
          <cell r="C326" t="str">
            <v>الانبار</v>
          </cell>
          <cell r="D326" t="str">
            <v>برج المعالي</v>
          </cell>
          <cell r="E326" t="str">
            <v>حازم الياس خضر</v>
          </cell>
          <cell r="F326" t="str">
            <v>ناصر احمد محمد</v>
          </cell>
          <cell r="G326">
            <v>30824</v>
          </cell>
          <cell r="H326" t="str">
            <v/>
          </cell>
          <cell r="J326" t="str">
            <v>سليمانية-حمل</v>
          </cell>
          <cell r="K326">
            <v>33000</v>
          </cell>
          <cell r="L326">
            <v>36000</v>
          </cell>
          <cell r="M326">
            <v>3460</v>
          </cell>
          <cell r="N326" t="str">
            <v>الانبار</v>
          </cell>
          <cell r="O326" t="str">
            <v>مرسيدس</v>
          </cell>
          <cell r="P326" t="str">
            <v>ابيض</v>
          </cell>
        </row>
        <row r="327">
          <cell r="A327">
            <v>31164</v>
          </cell>
          <cell r="B327">
            <v>134</v>
          </cell>
          <cell r="C327" t="str">
            <v>الانبار</v>
          </cell>
          <cell r="D327" t="str">
            <v>برج المعالي</v>
          </cell>
          <cell r="E327" t="str">
            <v>ناظم محمود محمد</v>
          </cell>
          <cell r="F327" t="str">
            <v>ناظم محمود محمد</v>
          </cell>
          <cell r="G327">
            <v>31164</v>
          </cell>
          <cell r="H327" t="str">
            <v/>
          </cell>
          <cell r="J327" t="str">
            <v>سليمانية -حمل</v>
          </cell>
          <cell r="K327">
            <v>33500</v>
          </cell>
          <cell r="L327">
            <v>36000</v>
          </cell>
          <cell r="M327">
            <v>2469</v>
          </cell>
          <cell r="N327" t="str">
            <v>الانبار</v>
          </cell>
          <cell r="O327" t="str">
            <v>افيكو</v>
          </cell>
          <cell r="P327" t="str">
            <v>احمر</v>
          </cell>
        </row>
        <row r="328">
          <cell r="A328">
            <v>31240</v>
          </cell>
          <cell r="B328">
            <v>135</v>
          </cell>
          <cell r="C328" t="str">
            <v>الانبار</v>
          </cell>
          <cell r="D328" t="str">
            <v>برج المعالي</v>
          </cell>
          <cell r="E328" t="str">
            <v>حامد ابراهيم عيفان</v>
          </cell>
          <cell r="F328" t="str">
            <v>اسامه ناجي فرحان</v>
          </cell>
          <cell r="G328">
            <v>31240</v>
          </cell>
          <cell r="H328" t="str">
            <v/>
          </cell>
          <cell r="J328" t="str">
            <v>انبار-فحص</v>
          </cell>
          <cell r="K328">
            <v>38500</v>
          </cell>
          <cell r="L328">
            <v>38500</v>
          </cell>
          <cell r="M328">
            <v>2112</v>
          </cell>
          <cell r="N328" t="str">
            <v>الانبار</v>
          </cell>
          <cell r="O328" t="str">
            <v>مرسيدس</v>
          </cell>
          <cell r="P328" t="str">
            <v>ابيض</v>
          </cell>
        </row>
        <row r="329">
          <cell r="A329">
            <v>32132</v>
          </cell>
          <cell r="B329">
            <v>137</v>
          </cell>
          <cell r="C329" t="str">
            <v>الانبار</v>
          </cell>
          <cell r="D329" t="str">
            <v>برج المعالي</v>
          </cell>
          <cell r="E329" t="str">
            <v>ايمن سامي عبد الستار</v>
          </cell>
          <cell r="F329" t="str">
            <v>ايمن سامي عبد الستار</v>
          </cell>
          <cell r="G329">
            <v>32132</v>
          </cell>
          <cell r="H329" t="str">
            <v/>
          </cell>
          <cell r="J329" t="str">
            <v>انبار-حمل</v>
          </cell>
          <cell r="K329">
            <v>32000</v>
          </cell>
          <cell r="L329">
            <v>36000</v>
          </cell>
          <cell r="M329">
            <v>1937</v>
          </cell>
          <cell r="N329" t="str">
            <v>الانبار</v>
          </cell>
          <cell r="O329" t="str">
            <v>سكانيا</v>
          </cell>
          <cell r="P329" t="str">
            <v>احمر</v>
          </cell>
        </row>
        <row r="330">
          <cell r="A330">
            <v>32159</v>
          </cell>
          <cell r="B330">
            <v>138</v>
          </cell>
          <cell r="C330" t="str">
            <v>الانبار</v>
          </cell>
          <cell r="D330" t="str">
            <v>برج المعالي</v>
          </cell>
          <cell r="E330" t="str">
            <v>وهبي محي علي</v>
          </cell>
          <cell r="F330" t="str">
            <v>مازن محي علي</v>
          </cell>
          <cell r="G330">
            <v>32159</v>
          </cell>
          <cell r="H330" t="str">
            <v/>
          </cell>
          <cell r="J330" t="str">
            <v>صلاح الدين-فحص</v>
          </cell>
          <cell r="K330">
            <v>33000</v>
          </cell>
          <cell r="L330">
            <v>37000</v>
          </cell>
          <cell r="M330">
            <v>912</v>
          </cell>
          <cell r="N330" t="str">
            <v>الشمالية</v>
          </cell>
          <cell r="O330" t="str">
            <v>سكانيا</v>
          </cell>
          <cell r="P330" t="str">
            <v>احمر</v>
          </cell>
        </row>
        <row r="331">
          <cell r="A331">
            <v>32319</v>
          </cell>
          <cell r="B331">
            <v>139</v>
          </cell>
          <cell r="C331" t="str">
            <v>الانبار</v>
          </cell>
          <cell r="D331" t="str">
            <v>برج المعالي</v>
          </cell>
          <cell r="E331" t="str">
            <v>باسم عبد مصلح</v>
          </cell>
          <cell r="F331" t="str">
            <v>ردام مشرف صباح</v>
          </cell>
          <cell r="G331">
            <v>32319</v>
          </cell>
          <cell r="H331" t="str">
            <v/>
          </cell>
          <cell r="J331" t="str">
            <v>انبار-فحص</v>
          </cell>
          <cell r="K331">
            <v>32000</v>
          </cell>
          <cell r="L331">
            <v>37500</v>
          </cell>
          <cell r="M331">
            <v>2335</v>
          </cell>
          <cell r="N331" t="str">
            <v>الانبار</v>
          </cell>
          <cell r="O331" t="str">
            <v>مرسيدس</v>
          </cell>
          <cell r="P331" t="str">
            <v>ابيض</v>
          </cell>
        </row>
        <row r="332">
          <cell r="A332">
            <v>33876</v>
          </cell>
          <cell r="B332">
            <v>141</v>
          </cell>
          <cell r="C332" t="str">
            <v>الانبار</v>
          </cell>
          <cell r="D332" t="str">
            <v>برج المعالي</v>
          </cell>
          <cell r="E332" t="str">
            <v>صلاح حسن تاجر</v>
          </cell>
          <cell r="F332" t="str">
            <v>قتيبه احمد ابراهيم</v>
          </cell>
          <cell r="G332">
            <v>33876</v>
          </cell>
          <cell r="H332" t="str">
            <v/>
          </cell>
          <cell r="J332" t="str">
            <v>انبار-فحص</v>
          </cell>
          <cell r="K332">
            <v>32500</v>
          </cell>
          <cell r="L332">
            <v>36000</v>
          </cell>
          <cell r="M332">
            <v>2723</v>
          </cell>
          <cell r="N332" t="str">
            <v>الانبار</v>
          </cell>
          <cell r="O332" t="str">
            <v>فولفو</v>
          </cell>
          <cell r="P332" t="str">
            <v>رصاصي</v>
          </cell>
        </row>
        <row r="333">
          <cell r="A333">
            <v>34625</v>
          </cell>
          <cell r="B333">
            <v>142</v>
          </cell>
          <cell r="C333" t="str">
            <v>الانبار</v>
          </cell>
          <cell r="D333" t="str">
            <v>برج المعالي</v>
          </cell>
          <cell r="E333" t="str">
            <v>محمد مزهر طه</v>
          </cell>
          <cell r="F333" t="str">
            <v>احميد اعبيد عبيد</v>
          </cell>
          <cell r="G333">
            <v>34625</v>
          </cell>
          <cell r="H333" t="str">
            <v/>
          </cell>
          <cell r="J333" t="str">
            <v>انبار-فحص</v>
          </cell>
          <cell r="K333">
            <v>32500</v>
          </cell>
          <cell r="L333">
            <v>36500</v>
          </cell>
          <cell r="M333">
            <v>3231</v>
          </cell>
          <cell r="N333" t="str">
            <v>الانبار</v>
          </cell>
          <cell r="O333" t="str">
            <v>فولفو</v>
          </cell>
          <cell r="P333" t="str">
            <v>ابيض</v>
          </cell>
        </row>
        <row r="334">
          <cell r="A334">
            <v>35444</v>
          </cell>
          <cell r="B334">
            <v>143</v>
          </cell>
          <cell r="C334" t="str">
            <v>الانبار</v>
          </cell>
          <cell r="D334" t="str">
            <v>برج المعالي</v>
          </cell>
          <cell r="E334" t="str">
            <v>قاسم محمد عبود</v>
          </cell>
          <cell r="F334" t="str">
            <v>قاسم محمد عبود</v>
          </cell>
          <cell r="G334">
            <v>35444</v>
          </cell>
          <cell r="H334" t="str">
            <v/>
          </cell>
          <cell r="J334" t="str">
            <v>انبار-فحص</v>
          </cell>
          <cell r="K334">
            <v>35000</v>
          </cell>
          <cell r="L334">
            <v>33000</v>
          </cell>
          <cell r="M334">
            <v>925</v>
          </cell>
          <cell r="N334" t="str">
            <v>الانبار</v>
          </cell>
          <cell r="O334" t="str">
            <v>مرسيدس</v>
          </cell>
          <cell r="P334" t="str">
            <v>ازرق</v>
          </cell>
        </row>
        <row r="335">
          <cell r="A335">
            <v>35530</v>
          </cell>
          <cell r="B335">
            <v>144</v>
          </cell>
          <cell r="C335" t="str">
            <v>الانبار</v>
          </cell>
          <cell r="D335" t="str">
            <v>برج المعالي</v>
          </cell>
          <cell r="E335" t="str">
            <v>علي تركي حسن</v>
          </cell>
          <cell r="F335" t="str">
            <v>قصي عبود عواد</v>
          </cell>
          <cell r="G335">
            <v>35530</v>
          </cell>
          <cell r="H335" t="str">
            <v/>
          </cell>
          <cell r="J335" t="str">
            <v>انبار - فحص</v>
          </cell>
          <cell r="K335">
            <v>37500</v>
          </cell>
          <cell r="L335">
            <v>37500</v>
          </cell>
          <cell r="M335">
            <v>1286</v>
          </cell>
          <cell r="N335" t="str">
            <v>الانبار</v>
          </cell>
          <cell r="O335" t="str">
            <v>مرسيدس</v>
          </cell>
          <cell r="P335" t="str">
            <v>زيتوني</v>
          </cell>
        </row>
        <row r="336">
          <cell r="A336">
            <v>37242</v>
          </cell>
          <cell r="B336">
            <v>146</v>
          </cell>
          <cell r="C336" t="str">
            <v>الانبار</v>
          </cell>
          <cell r="D336" t="str">
            <v>برج المعالي</v>
          </cell>
          <cell r="E336" t="str">
            <v>مجيد احميد غايب</v>
          </cell>
          <cell r="F336" t="str">
            <v>اركان عجيمي احميد</v>
          </cell>
          <cell r="G336">
            <v>37242</v>
          </cell>
          <cell r="H336" t="str">
            <v/>
          </cell>
          <cell r="J336" t="str">
            <v>انبار-فحص</v>
          </cell>
          <cell r="K336">
            <v>32500</v>
          </cell>
          <cell r="L336">
            <v>36500</v>
          </cell>
          <cell r="M336">
            <v>1454</v>
          </cell>
          <cell r="N336" t="str">
            <v>الانبار</v>
          </cell>
          <cell r="O336" t="str">
            <v>مرسيدس</v>
          </cell>
          <cell r="P336" t="str">
            <v>سلفر</v>
          </cell>
        </row>
        <row r="337">
          <cell r="A337">
            <v>37263</v>
          </cell>
          <cell r="B337">
            <v>147</v>
          </cell>
          <cell r="C337" t="str">
            <v>الانبار</v>
          </cell>
          <cell r="D337" t="str">
            <v>برج المعالي</v>
          </cell>
          <cell r="E337" t="str">
            <v>سعدي عبود مهدي</v>
          </cell>
          <cell r="F337" t="str">
            <v>محمد نوار لطيف</v>
          </cell>
          <cell r="G337">
            <v>37263</v>
          </cell>
          <cell r="H337" t="str">
            <v/>
          </cell>
          <cell r="J337" t="str">
            <v>انبار-فحص</v>
          </cell>
          <cell r="K337">
            <v>32000</v>
          </cell>
          <cell r="L337">
            <v>36000</v>
          </cell>
          <cell r="M337">
            <v>2207</v>
          </cell>
          <cell r="N337" t="str">
            <v>الانبار</v>
          </cell>
          <cell r="O337" t="str">
            <v>افيكو</v>
          </cell>
          <cell r="P337" t="str">
            <v>احمر</v>
          </cell>
        </row>
        <row r="338">
          <cell r="A338">
            <v>37369</v>
          </cell>
          <cell r="B338">
            <v>148</v>
          </cell>
          <cell r="C338" t="str">
            <v>الانبار</v>
          </cell>
          <cell r="D338" t="str">
            <v>برج المعالي</v>
          </cell>
          <cell r="E338" t="str">
            <v>عمار هلال غايب</v>
          </cell>
          <cell r="F338" t="str">
            <v>عمار هلال غايب</v>
          </cell>
          <cell r="G338">
            <v>37369</v>
          </cell>
          <cell r="H338" t="str">
            <v/>
          </cell>
          <cell r="J338" t="str">
            <v>بغداد-حمل</v>
          </cell>
          <cell r="K338">
            <v>38000</v>
          </cell>
          <cell r="L338">
            <v>44000</v>
          </cell>
          <cell r="M338">
            <v>1782</v>
          </cell>
          <cell r="N338" t="str">
            <v>الانبار</v>
          </cell>
          <cell r="O338" t="str">
            <v>مرسيدس</v>
          </cell>
          <cell r="P338" t="str">
            <v>ابيض</v>
          </cell>
        </row>
        <row r="339">
          <cell r="A339">
            <v>37375</v>
          </cell>
          <cell r="B339">
            <v>149</v>
          </cell>
          <cell r="C339" t="str">
            <v>الانبار</v>
          </cell>
          <cell r="D339" t="str">
            <v>برج المعالي</v>
          </cell>
          <cell r="E339" t="str">
            <v>محمد صالح حسين</v>
          </cell>
          <cell r="F339" t="str">
            <v>احمد مطر علي</v>
          </cell>
          <cell r="G339">
            <v>37375</v>
          </cell>
          <cell r="H339" t="str">
            <v/>
          </cell>
          <cell r="J339" t="str">
            <v>انبار-فحص</v>
          </cell>
          <cell r="K339">
            <v>32000</v>
          </cell>
          <cell r="L339">
            <v>36000</v>
          </cell>
          <cell r="M339">
            <v>585</v>
          </cell>
          <cell r="N339" t="str">
            <v>الانبار</v>
          </cell>
          <cell r="O339" t="str">
            <v>مرسيدس</v>
          </cell>
          <cell r="P339" t="str">
            <v>ابيض</v>
          </cell>
        </row>
        <row r="340">
          <cell r="A340">
            <v>37685</v>
          </cell>
          <cell r="B340">
            <v>150</v>
          </cell>
          <cell r="C340" t="str">
            <v>الانبار</v>
          </cell>
          <cell r="D340" t="str">
            <v>برج المعالي</v>
          </cell>
          <cell r="E340" t="str">
            <v>غسان جاسم محمد</v>
          </cell>
          <cell r="F340" t="str">
            <v>مجيد شلش محمد</v>
          </cell>
          <cell r="G340">
            <v>37685</v>
          </cell>
          <cell r="H340" t="str">
            <v/>
          </cell>
          <cell r="J340" t="str">
            <v>انبار - فحص</v>
          </cell>
          <cell r="K340">
            <v>33000</v>
          </cell>
          <cell r="L340">
            <v>38000</v>
          </cell>
          <cell r="M340">
            <v>1290</v>
          </cell>
          <cell r="N340" t="str">
            <v>الانبار</v>
          </cell>
          <cell r="O340" t="str">
            <v>مرسيدس</v>
          </cell>
          <cell r="P340" t="str">
            <v>ابيض</v>
          </cell>
        </row>
        <row r="341">
          <cell r="A341">
            <v>37691</v>
          </cell>
          <cell r="B341">
            <v>151</v>
          </cell>
          <cell r="C341" t="str">
            <v>الانبار</v>
          </cell>
          <cell r="D341" t="str">
            <v>برج المعالي</v>
          </cell>
          <cell r="E341" t="str">
            <v>سمير يوسف احمد</v>
          </cell>
          <cell r="F341" t="str">
            <v>حاتم عبود محيسن</v>
          </cell>
          <cell r="G341">
            <v>37691</v>
          </cell>
          <cell r="H341" t="str">
            <v/>
          </cell>
          <cell r="J341" t="str">
            <v>انبار - فحص</v>
          </cell>
          <cell r="K341">
            <v>38000</v>
          </cell>
          <cell r="L341">
            <v>40000</v>
          </cell>
          <cell r="M341">
            <v>2252</v>
          </cell>
          <cell r="N341" t="str">
            <v>الانبار</v>
          </cell>
          <cell r="O341" t="str">
            <v>افيكو</v>
          </cell>
          <cell r="P341" t="str">
            <v>ابيض</v>
          </cell>
        </row>
        <row r="342">
          <cell r="A342">
            <v>37904</v>
          </cell>
          <cell r="B342">
            <v>152</v>
          </cell>
          <cell r="C342" t="str">
            <v>الانبار</v>
          </cell>
          <cell r="D342" t="str">
            <v>برج المعالي</v>
          </cell>
          <cell r="E342" t="str">
            <v xml:space="preserve">مجيد عامج حماد </v>
          </cell>
          <cell r="F342" t="str">
            <v>رياض عامج حماد</v>
          </cell>
          <cell r="G342">
            <v>37904</v>
          </cell>
          <cell r="H342" t="str">
            <v/>
          </cell>
          <cell r="J342" t="str">
            <v>بغداد - حمل</v>
          </cell>
          <cell r="K342">
            <v>32000</v>
          </cell>
          <cell r="L342">
            <v>37000</v>
          </cell>
          <cell r="M342">
            <v>2016</v>
          </cell>
          <cell r="N342" t="str">
            <v>الانبار</v>
          </cell>
          <cell r="O342" t="str">
            <v>مرسيدس</v>
          </cell>
          <cell r="P342" t="str">
            <v>رصاصي</v>
          </cell>
        </row>
        <row r="343">
          <cell r="A343">
            <v>37952</v>
          </cell>
          <cell r="B343">
            <v>153</v>
          </cell>
          <cell r="C343" t="str">
            <v>الانبار</v>
          </cell>
          <cell r="D343" t="str">
            <v>برج المعالي</v>
          </cell>
          <cell r="E343" t="str">
            <v>خليل ابراهيم محمد</v>
          </cell>
          <cell r="F343" t="str">
            <v>علي حميد علي</v>
          </cell>
          <cell r="G343">
            <v>37952</v>
          </cell>
          <cell r="H343" t="str">
            <v/>
          </cell>
          <cell r="J343" t="str">
            <v>انبار-فحص</v>
          </cell>
          <cell r="K343">
            <v>38000</v>
          </cell>
          <cell r="L343">
            <v>38000</v>
          </cell>
          <cell r="M343">
            <v>2618</v>
          </cell>
          <cell r="N343" t="str">
            <v>الانبار</v>
          </cell>
          <cell r="O343" t="str">
            <v>مرسيدس</v>
          </cell>
          <cell r="P343" t="str">
            <v>احمر</v>
          </cell>
        </row>
        <row r="344">
          <cell r="A344">
            <v>38025</v>
          </cell>
          <cell r="B344">
            <v>154</v>
          </cell>
          <cell r="C344" t="str">
            <v>الانبار</v>
          </cell>
          <cell r="D344" t="str">
            <v>برج المعالي</v>
          </cell>
          <cell r="E344" t="str">
            <v>وسام غازي شاكر</v>
          </cell>
          <cell r="F344" t="str">
            <v>عبد الله احميد عياش</v>
          </cell>
          <cell r="G344">
            <v>38025</v>
          </cell>
          <cell r="H344" t="str">
            <v/>
          </cell>
          <cell r="J344" t="str">
            <v>انبار-فحص</v>
          </cell>
          <cell r="K344">
            <v>32500</v>
          </cell>
          <cell r="L344">
            <v>36000</v>
          </cell>
          <cell r="M344">
            <v>3537</v>
          </cell>
          <cell r="N344" t="str">
            <v>الانبار</v>
          </cell>
          <cell r="O344" t="str">
            <v>فولفو</v>
          </cell>
          <cell r="P344" t="str">
            <v>ابيض</v>
          </cell>
        </row>
        <row r="345">
          <cell r="A345">
            <v>38067</v>
          </cell>
          <cell r="B345">
            <v>155</v>
          </cell>
          <cell r="C345" t="str">
            <v>الانبار</v>
          </cell>
          <cell r="D345" t="str">
            <v>برج المعالي</v>
          </cell>
          <cell r="E345" t="str">
            <v>علي فرحان احمد</v>
          </cell>
          <cell r="F345" t="str">
            <v>علي فرحان احمد</v>
          </cell>
          <cell r="G345">
            <v>38067</v>
          </cell>
          <cell r="H345" t="str">
            <v/>
          </cell>
          <cell r="J345" t="str">
            <v>بغداد - حمل</v>
          </cell>
          <cell r="K345">
            <v>38000</v>
          </cell>
          <cell r="L345">
            <v>38000</v>
          </cell>
          <cell r="M345">
            <v>99</v>
          </cell>
          <cell r="N345" t="str">
            <v>الانبار</v>
          </cell>
          <cell r="O345" t="str">
            <v>فيات</v>
          </cell>
        </row>
        <row r="346">
          <cell r="A346">
            <v>38516</v>
          </cell>
          <cell r="B346">
            <v>156</v>
          </cell>
          <cell r="C346" t="str">
            <v>الانبار</v>
          </cell>
          <cell r="D346" t="str">
            <v>برج المعالي</v>
          </cell>
          <cell r="E346" t="str">
            <v>هيثم ربيع محمد</v>
          </cell>
          <cell r="F346" t="str">
            <v>عادل عدنان نايف</v>
          </cell>
          <cell r="G346">
            <v>38516</v>
          </cell>
          <cell r="H346" t="str">
            <v/>
          </cell>
          <cell r="J346" t="str">
            <v>صلاح الدين - فحص</v>
          </cell>
          <cell r="K346">
            <v>32000</v>
          </cell>
          <cell r="L346">
            <v>33000</v>
          </cell>
          <cell r="M346">
            <v>302</v>
          </cell>
          <cell r="N346" t="str">
            <v>الانبار</v>
          </cell>
          <cell r="O346" t="str">
            <v>فولفو</v>
          </cell>
          <cell r="P346" t="str">
            <v>اصفر</v>
          </cell>
        </row>
        <row r="347">
          <cell r="A347">
            <v>39430</v>
          </cell>
          <cell r="B347">
            <v>157</v>
          </cell>
          <cell r="C347" t="str">
            <v>الانبار</v>
          </cell>
          <cell r="D347" t="str">
            <v>برج المعالي</v>
          </cell>
          <cell r="E347" t="str">
            <v>كمال حمادي كزار</v>
          </cell>
          <cell r="F347" t="str">
            <v>محمد دايح نواف</v>
          </cell>
          <cell r="G347">
            <v>39430</v>
          </cell>
          <cell r="H347" t="str">
            <v/>
          </cell>
          <cell r="J347" t="str">
            <v>انبار-فحص</v>
          </cell>
          <cell r="K347">
            <v>33000</v>
          </cell>
          <cell r="L347">
            <v>3700</v>
          </cell>
          <cell r="M347">
            <v>2736</v>
          </cell>
          <cell r="N347" t="str">
            <v>الانبار</v>
          </cell>
          <cell r="O347" t="str">
            <v>مرسيدس</v>
          </cell>
          <cell r="P347" t="str">
            <v>احمر</v>
          </cell>
        </row>
        <row r="348">
          <cell r="A348">
            <v>39605</v>
          </cell>
          <cell r="B348">
            <v>158</v>
          </cell>
          <cell r="C348" t="str">
            <v>الانبار</v>
          </cell>
          <cell r="D348" t="str">
            <v>برج المعالي</v>
          </cell>
          <cell r="E348" t="str">
            <v>جبار زيدان خلف</v>
          </cell>
          <cell r="F348" t="str">
            <v>محمد علي جدوع</v>
          </cell>
          <cell r="G348">
            <v>39605</v>
          </cell>
          <cell r="H348" t="str">
            <v/>
          </cell>
          <cell r="J348" t="str">
            <v>انبار-فحص</v>
          </cell>
          <cell r="K348">
            <v>33000</v>
          </cell>
          <cell r="L348">
            <v>37000</v>
          </cell>
          <cell r="M348">
            <v>3186</v>
          </cell>
          <cell r="N348" t="str">
            <v>الانبار</v>
          </cell>
          <cell r="O348" t="str">
            <v>مرسيدس</v>
          </cell>
          <cell r="P348" t="str">
            <v>برتقالي</v>
          </cell>
        </row>
        <row r="349">
          <cell r="A349">
            <v>40325</v>
          </cell>
          <cell r="B349">
            <v>159</v>
          </cell>
          <cell r="C349" t="str">
            <v>الانبار</v>
          </cell>
          <cell r="D349" t="str">
            <v>برج المعالي</v>
          </cell>
          <cell r="E349" t="str">
            <v>هلال جياد اسود</v>
          </cell>
          <cell r="F349" t="str">
            <v>خليل اسماعيل جربوع</v>
          </cell>
          <cell r="G349">
            <v>40325</v>
          </cell>
          <cell r="H349" t="str">
            <v/>
          </cell>
          <cell r="J349" t="str">
            <v>انبار - فحص</v>
          </cell>
          <cell r="K349">
            <v>33000</v>
          </cell>
          <cell r="L349">
            <v>36000</v>
          </cell>
          <cell r="M349">
            <v>757</v>
          </cell>
          <cell r="N349" t="str">
            <v>الانبار</v>
          </cell>
          <cell r="O349" t="str">
            <v>مرسيدس</v>
          </cell>
          <cell r="P349" t="str">
            <v>برتقالي</v>
          </cell>
        </row>
        <row r="350">
          <cell r="A350">
            <v>41460</v>
          </cell>
          <cell r="B350">
            <v>160</v>
          </cell>
          <cell r="C350" t="str">
            <v>الانبار</v>
          </cell>
          <cell r="D350" t="str">
            <v>برج المعالي</v>
          </cell>
          <cell r="E350" t="str">
            <v>طالب فريح علي</v>
          </cell>
          <cell r="F350" t="str">
            <v>حميد صباح وزه</v>
          </cell>
          <cell r="G350">
            <v>41460</v>
          </cell>
          <cell r="H350" t="str">
            <v/>
          </cell>
          <cell r="J350" t="str">
            <v>انبار-فحص</v>
          </cell>
          <cell r="K350">
            <v>32500</v>
          </cell>
          <cell r="L350">
            <v>37000</v>
          </cell>
          <cell r="M350">
            <v>2576</v>
          </cell>
          <cell r="N350" t="str">
            <v>الانبار</v>
          </cell>
          <cell r="O350" t="str">
            <v>سكانيا</v>
          </cell>
          <cell r="P350" t="str">
            <v>ابيض</v>
          </cell>
        </row>
        <row r="351">
          <cell r="A351">
            <v>42027</v>
          </cell>
          <cell r="B351">
            <v>161</v>
          </cell>
          <cell r="C351" t="str">
            <v>الانبار</v>
          </cell>
          <cell r="D351" t="str">
            <v>برج المعالي</v>
          </cell>
          <cell r="E351" t="str">
            <v>مطر دايح كطاع</v>
          </cell>
          <cell r="F351" t="str">
            <v>مطر دايح كطاع</v>
          </cell>
          <cell r="G351">
            <v>42027</v>
          </cell>
          <cell r="H351" t="str">
            <v/>
          </cell>
          <cell r="J351" t="str">
            <v>انبار-فحص</v>
          </cell>
          <cell r="K351">
            <v>33000</v>
          </cell>
          <cell r="L351">
            <v>37000</v>
          </cell>
          <cell r="M351">
            <v>220</v>
          </cell>
          <cell r="N351" t="str">
            <v>الانبار</v>
          </cell>
          <cell r="O351" t="str">
            <v>مرسيدس</v>
          </cell>
          <cell r="P351" t="str">
            <v>ازرق</v>
          </cell>
        </row>
        <row r="352">
          <cell r="A352">
            <v>42968</v>
          </cell>
          <cell r="B352">
            <v>163</v>
          </cell>
          <cell r="C352" t="str">
            <v>الانبار</v>
          </cell>
          <cell r="D352" t="str">
            <v>برج المعالي</v>
          </cell>
          <cell r="E352" t="str">
            <v>خميس حمد حماد</v>
          </cell>
          <cell r="F352" t="str">
            <v>جمعه حمد حماد</v>
          </cell>
          <cell r="G352">
            <v>42968</v>
          </cell>
          <cell r="H352" t="str">
            <v/>
          </cell>
          <cell r="J352" t="str">
            <v>بغداد-حمل</v>
          </cell>
          <cell r="K352">
            <v>33000</v>
          </cell>
          <cell r="L352">
            <v>37000</v>
          </cell>
          <cell r="M352">
            <v>1646</v>
          </cell>
          <cell r="N352" t="str">
            <v>الانبار</v>
          </cell>
          <cell r="O352" t="str">
            <v>مرسيدس</v>
          </cell>
          <cell r="P352" t="str">
            <v>ازرق</v>
          </cell>
        </row>
        <row r="353">
          <cell r="A353">
            <v>43275</v>
          </cell>
          <cell r="B353">
            <v>164</v>
          </cell>
          <cell r="C353" t="str">
            <v>الانبار</v>
          </cell>
          <cell r="D353" t="str">
            <v>برج المعالي</v>
          </cell>
          <cell r="E353" t="str">
            <v>فائز احمد عبود</v>
          </cell>
          <cell r="F353" t="str">
            <v>محمد علي عواد</v>
          </cell>
          <cell r="G353">
            <v>43275</v>
          </cell>
          <cell r="H353" t="str">
            <v/>
          </cell>
          <cell r="J353" t="str">
            <v>انبار - فحص</v>
          </cell>
          <cell r="K353">
            <v>31500</v>
          </cell>
          <cell r="L353">
            <v>37000</v>
          </cell>
          <cell r="M353">
            <v>376</v>
          </cell>
          <cell r="N353" t="str">
            <v>الانبار</v>
          </cell>
          <cell r="O353" t="str">
            <v>مرسيدس</v>
          </cell>
        </row>
        <row r="354">
          <cell r="A354">
            <v>43441</v>
          </cell>
          <cell r="B354">
            <v>165</v>
          </cell>
          <cell r="C354" t="str">
            <v>الانبار</v>
          </cell>
          <cell r="D354" t="str">
            <v>برج المعالي</v>
          </cell>
          <cell r="E354" t="str">
            <v>ابراهيم ادريس خليل</v>
          </cell>
          <cell r="F354" t="str">
            <v>ياسين احمد علي</v>
          </cell>
          <cell r="G354">
            <v>43441</v>
          </cell>
          <cell r="H354" t="str">
            <v/>
          </cell>
          <cell r="J354" t="str">
            <v>صلاح الدين-فحص</v>
          </cell>
          <cell r="K354">
            <v>35000</v>
          </cell>
          <cell r="L354">
            <v>36000</v>
          </cell>
          <cell r="M354">
            <v>2451</v>
          </cell>
          <cell r="N354" t="str">
            <v>الانبار</v>
          </cell>
          <cell r="O354" t="str">
            <v>افيكو</v>
          </cell>
          <cell r="P354" t="str">
            <v>احمر+رصاصي</v>
          </cell>
        </row>
        <row r="355">
          <cell r="A355">
            <v>43896</v>
          </cell>
          <cell r="B355">
            <v>166</v>
          </cell>
          <cell r="C355" t="str">
            <v>الانبار</v>
          </cell>
          <cell r="D355" t="str">
            <v>برج المعالي</v>
          </cell>
          <cell r="E355" t="str">
            <v>فيصل محسن ضاحي</v>
          </cell>
          <cell r="F355" t="str">
            <v>ضياء نوري حميد</v>
          </cell>
          <cell r="G355">
            <v>43896</v>
          </cell>
          <cell r="H355" t="str">
            <v/>
          </cell>
          <cell r="J355" t="str">
            <v>انبار-فحص</v>
          </cell>
          <cell r="K355">
            <v>32000</v>
          </cell>
          <cell r="L355">
            <v>36000</v>
          </cell>
          <cell r="M355">
            <v>695</v>
          </cell>
          <cell r="N355" t="str">
            <v>الانبار</v>
          </cell>
          <cell r="O355" t="str">
            <v>افيكو</v>
          </cell>
          <cell r="P355" t="str">
            <v>ماروني</v>
          </cell>
        </row>
        <row r="356">
          <cell r="A356">
            <v>44213</v>
          </cell>
          <cell r="B356">
            <v>167</v>
          </cell>
          <cell r="C356" t="str">
            <v>الانبار</v>
          </cell>
          <cell r="D356" t="str">
            <v>برج المعالي</v>
          </cell>
          <cell r="E356" t="str">
            <v>محمد فريح عيسى</v>
          </cell>
          <cell r="F356" t="str">
            <v>محمود محمد فريح</v>
          </cell>
          <cell r="G356">
            <v>44213</v>
          </cell>
          <cell r="H356" t="str">
            <v/>
          </cell>
          <cell r="J356" t="str">
            <v>انبار - فحص</v>
          </cell>
          <cell r="K356">
            <v>32500</v>
          </cell>
          <cell r="L356">
            <v>37000</v>
          </cell>
          <cell r="M356">
            <v>1200</v>
          </cell>
          <cell r="N356" t="str">
            <v>الانبار</v>
          </cell>
          <cell r="O356" t="str">
            <v>فولفو</v>
          </cell>
          <cell r="P356" t="str">
            <v>سماوي</v>
          </cell>
        </row>
        <row r="357">
          <cell r="A357">
            <v>44553</v>
          </cell>
          <cell r="B357">
            <v>168</v>
          </cell>
          <cell r="C357" t="str">
            <v>الانبار</v>
          </cell>
          <cell r="D357" t="str">
            <v>برج المعالي</v>
          </cell>
          <cell r="E357" t="str">
            <v>كريم محمد زغير</v>
          </cell>
          <cell r="F357" t="str">
            <v>مشرف افتيخان ازغير</v>
          </cell>
          <cell r="G357">
            <v>44553</v>
          </cell>
          <cell r="H357" t="str">
            <v/>
          </cell>
          <cell r="J357" t="str">
            <v>انبار - فحص</v>
          </cell>
          <cell r="K357">
            <v>33000</v>
          </cell>
          <cell r="L357">
            <v>38000</v>
          </cell>
          <cell r="M357">
            <v>216</v>
          </cell>
          <cell r="N357" t="str">
            <v>الانبار</v>
          </cell>
          <cell r="O357" t="str">
            <v>مرسيدس</v>
          </cell>
          <cell r="P357" t="str">
            <v>ابيض</v>
          </cell>
        </row>
        <row r="358">
          <cell r="A358">
            <v>45673</v>
          </cell>
          <cell r="B358">
            <v>169</v>
          </cell>
          <cell r="C358" t="str">
            <v>الانبار</v>
          </cell>
          <cell r="D358" t="str">
            <v>برج المعالي</v>
          </cell>
          <cell r="E358" t="str">
            <v>عزيز شاكر احمد</v>
          </cell>
          <cell r="F358" t="str">
            <v>مخلص دهام مطر</v>
          </cell>
          <cell r="G358">
            <v>45673</v>
          </cell>
          <cell r="H358" t="str">
            <v/>
          </cell>
          <cell r="J358" t="str">
            <v>انبار-فحص</v>
          </cell>
          <cell r="K358">
            <v>31500</v>
          </cell>
          <cell r="L358">
            <v>37000</v>
          </cell>
          <cell r="M358">
            <v>1164</v>
          </cell>
          <cell r="N358" t="str">
            <v>الانبار</v>
          </cell>
          <cell r="O358" t="str">
            <v>فولفو</v>
          </cell>
          <cell r="P358" t="str">
            <v>ابيض</v>
          </cell>
        </row>
        <row r="359">
          <cell r="A359">
            <v>47183</v>
          </cell>
          <cell r="B359">
            <v>170</v>
          </cell>
          <cell r="C359" t="str">
            <v>الانبار</v>
          </cell>
          <cell r="D359" t="str">
            <v>برج المعالي</v>
          </cell>
          <cell r="E359" t="str">
            <v>نوري بدري سلمان</v>
          </cell>
          <cell r="F359" t="str">
            <v>مروان هيثم عبد الوهاب</v>
          </cell>
          <cell r="G359">
            <v>47183</v>
          </cell>
          <cell r="H359" t="str">
            <v/>
          </cell>
          <cell r="J359" t="str">
            <v>انبار-فحص</v>
          </cell>
          <cell r="K359">
            <v>38000</v>
          </cell>
          <cell r="L359">
            <v>38000</v>
          </cell>
          <cell r="M359">
            <v>3632</v>
          </cell>
          <cell r="N359" t="str">
            <v>الانبار</v>
          </cell>
          <cell r="O359" t="str">
            <v>سكانيا</v>
          </cell>
          <cell r="P359" t="str">
            <v>ابيض</v>
          </cell>
        </row>
        <row r="360">
          <cell r="A360">
            <v>47281</v>
          </cell>
          <cell r="B360">
            <v>171</v>
          </cell>
          <cell r="C360" t="str">
            <v>الانبار</v>
          </cell>
          <cell r="D360" t="str">
            <v>برج المعالي</v>
          </cell>
          <cell r="E360" t="str">
            <v>عبد الحميد خلف حمادي</v>
          </cell>
          <cell r="F360" t="str">
            <v>محمود زيدان خلف</v>
          </cell>
          <cell r="G360">
            <v>47281</v>
          </cell>
          <cell r="H360" t="str">
            <v/>
          </cell>
          <cell r="J360" t="str">
            <v>انبار - فحص</v>
          </cell>
          <cell r="K360">
            <v>30500</v>
          </cell>
          <cell r="L360">
            <v>36000</v>
          </cell>
          <cell r="M360">
            <v>1467</v>
          </cell>
          <cell r="N360" t="str">
            <v>الانبار</v>
          </cell>
          <cell r="O360" t="str">
            <v>مرسيدس</v>
          </cell>
          <cell r="P360" t="str">
            <v>ازرق</v>
          </cell>
        </row>
        <row r="361">
          <cell r="A361">
            <v>48265</v>
          </cell>
          <cell r="B361">
            <v>172</v>
          </cell>
          <cell r="C361" t="str">
            <v>الانبار</v>
          </cell>
          <cell r="D361" t="str">
            <v>برج المعالي</v>
          </cell>
          <cell r="E361" t="str">
            <v>حامد عيسى هاشم</v>
          </cell>
          <cell r="F361" t="str">
            <v>حامد عيسى هاشم</v>
          </cell>
          <cell r="G361">
            <v>48265</v>
          </cell>
          <cell r="H361" t="str">
            <v/>
          </cell>
          <cell r="J361" t="str">
            <v>انبار - فحص</v>
          </cell>
          <cell r="K361">
            <v>36500</v>
          </cell>
          <cell r="L361">
            <v>38500</v>
          </cell>
          <cell r="M361">
            <v>1033</v>
          </cell>
          <cell r="N361" t="str">
            <v>الانبار</v>
          </cell>
          <cell r="O361" t="str">
            <v>مرسيدس</v>
          </cell>
          <cell r="P361" t="str">
            <v>ازرق</v>
          </cell>
        </row>
        <row r="362">
          <cell r="A362">
            <v>48596</v>
          </cell>
          <cell r="B362">
            <v>173</v>
          </cell>
          <cell r="C362" t="str">
            <v>الانبار</v>
          </cell>
          <cell r="D362" t="str">
            <v>برج المعالي</v>
          </cell>
          <cell r="E362" t="str">
            <v>عبد الحسين عليوي حسن</v>
          </cell>
          <cell r="F362" t="str">
            <v>فراس مبروك محمد</v>
          </cell>
          <cell r="G362">
            <v>48596</v>
          </cell>
          <cell r="H362" t="str">
            <v/>
          </cell>
          <cell r="J362" t="str">
            <v>ديالى-فحص</v>
          </cell>
          <cell r="K362">
            <v>38500</v>
          </cell>
          <cell r="L362">
            <v>43000</v>
          </cell>
          <cell r="M362">
            <v>2663</v>
          </cell>
          <cell r="N362" t="str">
            <v>الانبار</v>
          </cell>
          <cell r="O362" t="str">
            <v>افيكو</v>
          </cell>
          <cell r="P362" t="str">
            <v>اخضر</v>
          </cell>
        </row>
        <row r="363">
          <cell r="A363">
            <v>49507</v>
          </cell>
          <cell r="B363">
            <v>174</v>
          </cell>
          <cell r="C363" t="str">
            <v>الانبار</v>
          </cell>
          <cell r="D363" t="str">
            <v>برج المعالي</v>
          </cell>
          <cell r="E363" t="str">
            <v>ناصر حميد سرحان</v>
          </cell>
          <cell r="F363" t="str">
            <v>علي سليمان سويد</v>
          </cell>
          <cell r="G363">
            <v>49507</v>
          </cell>
          <cell r="H363" t="str">
            <v/>
          </cell>
          <cell r="J363" t="str">
            <v>انبار-فحص</v>
          </cell>
          <cell r="K363">
            <v>32500</v>
          </cell>
          <cell r="L363">
            <v>38000</v>
          </cell>
          <cell r="M363">
            <v>56</v>
          </cell>
          <cell r="N363" t="str">
            <v>الانبار</v>
          </cell>
          <cell r="O363" t="str">
            <v>داف</v>
          </cell>
          <cell r="P363" t="str">
            <v>ابيض</v>
          </cell>
        </row>
        <row r="364">
          <cell r="A364">
            <v>50150</v>
          </cell>
          <cell r="B364">
            <v>175</v>
          </cell>
          <cell r="C364" t="str">
            <v>الانبار</v>
          </cell>
          <cell r="D364" t="str">
            <v>برج المعالي</v>
          </cell>
          <cell r="E364" t="str">
            <v>مجيد صالح خلف</v>
          </cell>
          <cell r="F364" t="str">
            <v>محمد صالح خلف</v>
          </cell>
          <cell r="G364">
            <v>50150</v>
          </cell>
          <cell r="H364" t="str">
            <v/>
          </cell>
          <cell r="J364" t="str">
            <v>انبار-فحص</v>
          </cell>
          <cell r="K364">
            <v>32000</v>
          </cell>
          <cell r="L364">
            <v>36000</v>
          </cell>
          <cell r="M364">
            <v>54</v>
          </cell>
          <cell r="N364" t="str">
            <v>الانبار</v>
          </cell>
          <cell r="O364" t="str">
            <v>افيكو</v>
          </cell>
          <cell r="P364" t="str">
            <v>اصفر</v>
          </cell>
        </row>
        <row r="365">
          <cell r="A365">
            <v>50899</v>
          </cell>
          <cell r="B365">
            <v>177</v>
          </cell>
          <cell r="C365" t="str">
            <v>الانبار</v>
          </cell>
          <cell r="D365" t="str">
            <v>برج المعالي</v>
          </cell>
          <cell r="E365" t="str">
            <v>فتيخان مشعل شيحان</v>
          </cell>
          <cell r="F365" t="str">
            <v>حميد نيسان خلف</v>
          </cell>
          <cell r="G365">
            <v>50899</v>
          </cell>
          <cell r="H365" t="str">
            <v/>
          </cell>
          <cell r="J365" t="str">
            <v>انبار-حمل</v>
          </cell>
          <cell r="K365">
            <v>34000</v>
          </cell>
          <cell r="L365">
            <v>34000</v>
          </cell>
          <cell r="M365">
            <v>2290</v>
          </cell>
          <cell r="N365" t="str">
            <v>الانبار</v>
          </cell>
          <cell r="O365" t="str">
            <v>مرسيدس</v>
          </cell>
          <cell r="P365" t="str">
            <v>برتقالي</v>
          </cell>
        </row>
        <row r="366">
          <cell r="A366">
            <v>50942</v>
          </cell>
          <cell r="B366">
            <v>178</v>
          </cell>
          <cell r="C366" t="str">
            <v>الانبار</v>
          </cell>
          <cell r="D366" t="str">
            <v>برج المعالي</v>
          </cell>
          <cell r="E366" t="str">
            <v>بركات محمد شريمط</v>
          </cell>
          <cell r="F366" t="str">
            <v>بركات محمد شريمط</v>
          </cell>
          <cell r="G366">
            <v>50942</v>
          </cell>
          <cell r="H366" t="str">
            <v/>
          </cell>
          <cell r="J366" t="str">
            <v>انبار-فحص</v>
          </cell>
          <cell r="K366">
            <v>33000</v>
          </cell>
          <cell r="L366">
            <v>37000</v>
          </cell>
          <cell r="M366">
            <v>2672</v>
          </cell>
          <cell r="N366" t="str">
            <v>الانبار</v>
          </cell>
          <cell r="O366" t="str">
            <v>مان</v>
          </cell>
          <cell r="P366" t="str">
            <v>ازرق</v>
          </cell>
        </row>
        <row r="367">
          <cell r="A367">
            <v>51673</v>
          </cell>
          <cell r="B367">
            <v>179</v>
          </cell>
          <cell r="C367" t="str">
            <v>الانبار</v>
          </cell>
          <cell r="D367" t="str">
            <v>برج المعالي</v>
          </cell>
          <cell r="E367" t="str">
            <v>ماهر احمد عبد</v>
          </cell>
          <cell r="F367" t="str">
            <v>ماهر احمد عبد</v>
          </cell>
          <cell r="G367">
            <v>51673</v>
          </cell>
          <cell r="H367" t="str">
            <v/>
          </cell>
          <cell r="J367" t="str">
            <v>انبار - فحص</v>
          </cell>
          <cell r="K367">
            <v>35000</v>
          </cell>
          <cell r="L367">
            <v>37000</v>
          </cell>
          <cell r="M367">
            <v>1911</v>
          </cell>
          <cell r="N367" t="str">
            <v>الانبار</v>
          </cell>
          <cell r="O367" t="str">
            <v>مرسيدس</v>
          </cell>
        </row>
        <row r="368">
          <cell r="A368">
            <v>51788</v>
          </cell>
          <cell r="B368">
            <v>180</v>
          </cell>
          <cell r="C368" t="str">
            <v>الانبار</v>
          </cell>
          <cell r="D368" t="str">
            <v>برج المعالي</v>
          </cell>
          <cell r="E368" t="str">
            <v>علي حسين منصور</v>
          </cell>
          <cell r="F368" t="str">
            <v>علي حسين منصور</v>
          </cell>
          <cell r="G368">
            <v>51788</v>
          </cell>
          <cell r="H368" t="str">
            <v/>
          </cell>
          <cell r="J368" t="str">
            <v>ديالى - فحص</v>
          </cell>
          <cell r="K368">
            <v>30000</v>
          </cell>
          <cell r="L368">
            <v>36000</v>
          </cell>
          <cell r="M368">
            <v>1945</v>
          </cell>
          <cell r="N368" t="str">
            <v>الانبار</v>
          </cell>
          <cell r="O368" t="str">
            <v>افيكو</v>
          </cell>
          <cell r="P368" t="str">
            <v>رصاصي</v>
          </cell>
        </row>
        <row r="369">
          <cell r="A369">
            <v>52378</v>
          </cell>
          <cell r="B369">
            <v>181</v>
          </cell>
          <cell r="C369" t="str">
            <v>الانبار</v>
          </cell>
          <cell r="D369" t="str">
            <v>برج المعالي</v>
          </cell>
          <cell r="E369" t="str">
            <v>مصطفى فهمي عواد</v>
          </cell>
          <cell r="F369" t="str">
            <v>اسماعيل فرج مخلف</v>
          </cell>
          <cell r="G369">
            <v>52378</v>
          </cell>
          <cell r="H369" t="str">
            <v/>
          </cell>
          <cell r="J369" t="str">
            <v>انبار-فحص</v>
          </cell>
          <cell r="K369">
            <v>38000</v>
          </cell>
          <cell r="L369">
            <v>43000</v>
          </cell>
          <cell r="M369">
            <v>3918</v>
          </cell>
          <cell r="N369" t="str">
            <v>الانبار</v>
          </cell>
          <cell r="O369" t="str">
            <v>مرسيدس</v>
          </cell>
          <cell r="P369" t="str">
            <v>رصاصي/فيلي</v>
          </cell>
        </row>
        <row r="370">
          <cell r="A370">
            <v>52638</v>
          </cell>
          <cell r="B370">
            <v>182</v>
          </cell>
          <cell r="C370" t="str">
            <v>الانبار</v>
          </cell>
          <cell r="D370" t="str">
            <v>برج المعالي</v>
          </cell>
          <cell r="E370" t="str">
            <v>رعد محمد مصلح</v>
          </cell>
          <cell r="F370" t="str">
            <v>رعد محمد مصلح</v>
          </cell>
          <cell r="G370">
            <v>52638</v>
          </cell>
          <cell r="H370" t="str">
            <v/>
          </cell>
          <cell r="J370" t="str">
            <v>انبار-فحص</v>
          </cell>
          <cell r="K370">
            <v>43000</v>
          </cell>
          <cell r="L370">
            <v>43000</v>
          </cell>
          <cell r="M370">
            <v>207</v>
          </cell>
          <cell r="N370" t="str">
            <v>الانبار</v>
          </cell>
          <cell r="O370" t="str">
            <v>مان</v>
          </cell>
          <cell r="P370" t="str">
            <v>احمر</v>
          </cell>
        </row>
        <row r="371">
          <cell r="A371">
            <v>53132</v>
          </cell>
          <cell r="B371">
            <v>184</v>
          </cell>
          <cell r="C371" t="str">
            <v>الانبار</v>
          </cell>
          <cell r="D371" t="str">
            <v>برج المعالي</v>
          </cell>
          <cell r="E371" t="str">
            <v>نايف محمد جاسم</v>
          </cell>
          <cell r="F371" t="str">
            <v>نايف محمد جاسم</v>
          </cell>
          <cell r="G371">
            <v>53132</v>
          </cell>
          <cell r="H371" t="str">
            <v/>
          </cell>
          <cell r="J371" t="str">
            <v>نينوى - فحص</v>
          </cell>
          <cell r="K371">
            <v>33000</v>
          </cell>
          <cell r="L371">
            <v>37000</v>
          </cell>
          <cell r="M371">
            <v>2074</v>
          </cell>
          <cell r="N371" t="str">
            <v>الشمالية</v>
          </cell>
          <cell r="O371" t="str">
            <v>سكانيا</v>
          </cell>
          <cell r="P371" t="str">
            <v>ازرق</v>
          </cell>
        </row>
        <row r="372">
          <cell r="A372">
            <v>53524</v>
          </cell>
          <cell r="B372">
            <v>185</v>
          </cell>
          <cell r="C372" t="str">
            <v>الانبار</v>
          </cell>
          <cell r="D372" t="str">
            <v>برج المعالي</v>
          </cell>
          <cell r="E372" t="str">
            <v>عماد عبد الحليم عبد المطلب</v>
          </cell>
          <cell r="F372" t="str">
            <v>عماد عبد الحليم عبد المطلب</v>
          </cell>
          <cell r="G372">
            <v>53524</v>
          </cell>
          <cell r="H372" t="str">
            <v/>
          </cell>
          <cell r="J372" t="str">
            <v>انبار - فحص</v>
          </cell>
          <cell r="K372">
            <v>39000</v>
          </cell>
          <cell r="L372">
            <v>41000</v>
          </cell>
          <cell r="M372">
            <v>2168</v>
          </cell>
          <cell r="N372" t="str">
            <v>الانبار</v>
          </cell>
          <cell r="O372" t="str">
            <v>مرسيدس</v>
          </cell>
          <cell r="P372" t="str">
            <v>ابيض</v>
          </cell>
        </row>
        <row r="373">
          <cell r="A373">
            <v>53546</v>
          </cell>
          <cell r="B373">
            <v>186</v>
          </cell>
          <cell r="C373" t="str">
            <v>الانبار</v>
          </cell>
          <cell r="D373" t="str">
            <v>برج المعالي</v>
          </cell>
          <cell r="E373" t="str">
            <v>نجاح لاحج احمد</v>
          </cell>
          <cell r="F373" t="str">
            <v>خلف حمود احمد</v>
          </cell>
          <cell r="G373">
            <v>53546</v>
          </cell>
          <cell r="H373" t="str">
            <v/>
          </cell>
          <cell r="J373" t="str">
            <v>انبار - فحص</v>
          </cell>
          <cell r="K373">
            <v>31500</v>
          </cell>
          <cell r="L373">
            <v>37000</v>
          </cell>
          <cell r="M373">
            <v>303</v>
          </cell>
          <cell r="N373" t="str">
            <v>الانبار</v>
          </cell>
          <cell r="O373" t="str">
            <v>مرسيدس</v>
          </cell>
          <cell r="P373" t="str">
            <v>احمر</v>
          </cell>
        </row>
        <row r="374">
          <cell r="A374">
            <v>53964</v>
          </cell>
          <cell r="B374">
            <v>187</v>
          </cell>
          <cell r="C374" t="str">
            <v>الانبار</v>
          </cell>
          <cell r="D374" t="str">
            <v>برج المعالي</v>
          </cell>
          <cell r="E374" t="str">
            <v>ماجد سليمان صادق</v>
          </cell>
          <cell r="F374" t="str">
            <v>فهد صبحي فاضل</v>
          </cell>
          <cell r="G374">
            <v>53964</v>
          </cell>
          <cell r="H374" t="str">
            <v/>
          </cell>
          <cell r="J374" t="str">
            <v>ديالى-فحص</v>
          </cell>
          <cell r="K374">
            <v>39000</v>
          </cell>
          <cell r="L374">
            <v>40000</v>
          </cell>
          <cell r="M374">
            <v>3011</v>
          </cell>
          <cell r="N374" t="str">
            <v>الانبار</v>
          </cell>
          <cell r="O374" t="str">
            <v>فولفو</v>
          </cell>
          <cell r="P374" t="str">
            <v>اخضر</v>
          </cell>
        </row>
        <row r="375">
          <cell r="A375">
            <v>54559</v>
          </cell>
          <cell r="B375">
            <v>188</v>
          </cell>
          <cell r="C375" t="str">
            <v>الانبار</v>
          </cell>
          <cell r="D375" t="str">
            <v>برج المعالي</v>
          </cell>
          <cell r="E375" t="str">
            <v>وسام سحاب عبد</v>
          </cell>
          <cell r="F375" t="str">
            <v>وسام سحاب عبد</v>
          </cell>
          <cell r="G375">
            <v>54559</v>
          </cell>
          <cell r="H375" t="str">
            <v/>
          </cell>
          <cell r="J375" t="str">
            <v>نينوى-فحص</v>
          </cell>
          <cell r="K375">
            <v>36000</v>
          </cell>
          <cell r="L375">
            <v>36000</v>
          </cell>
          <cell r="M375">
            <v>1773</v>
          </cell>
          <cell r="N375" t="str">
            <v>الشمالية</v>
          </cell>
          <cell r="O375" t="str">
            <v>مرسيدس</v>
          </cell>
          <cell r="P375" t="str">
            <v>ابيض</v>
          </cell>
        </row>
        <row r="376">
          <cell r="A376">
            <v>55016</v>
          </cell>
          <cell r="B376">
            <v>189</v>
          </cell>
          <cell r="C376" t="str">
            <v>الانبار</v>
          </cell>
          <cell r="D376" t="str">
            <v>برج المعالي</v>
          </cell>
          <cell r="E376" t="str">
            <v>احمد محمود رشيد</v>
          </cell>
          <cell r="F376" t="str">
            <v>محمد محمود رشيد</v>
          </cell>
          <cell r="G376">
            <v>55016</v>
          </cell>
          <cell r="H376" t="str">
            <v/>
          </cell>
          <cell r="J376" t="str">
            <v>انبار-فحص</v>
          </cell>
          <cell r="K376">
            <v>36500</v>
          </cell>
          <cell r="L376">
            <v>36500</v>
          </cell>
          <cell r="M376">
            <v>3312</v>
          </cell>
          <cell r="N376" t="str">
            <v>الانبار</v>
          </cell>
          <cell r="O376" t="str">
            <v>فولفو</v>
          </cell>
          <cell r="P376" t="str">
            <v>ابيض</v>
          </cell>
        </row>
        <row r="377">
          <cell r="A377">
            <v>55047</v>
          </cell>
          <cell r="B377">
            <v>190</v>
          </cell>
          <cell r="C377" t="str">
            <v>الانبار</v>
          </cell>
          <cell r="D377" t="str">
            <v>برج المعالي</v>
          </cell>
          <cell r="E377" t="str">
            <v>ابراهيم محمود حماد</v>
          </cell>
          <cell r="F377" t="str">
            <v>عمر سالم داود</v>
          </cell>
          <cell r="G377">
            <v>55047</v>
          </cell>
          <cell r="H377" t="str">
            <v/>
          </cell>
          <cell r="J377" t="str">
            <v>انبار-فحص</v>
          </cell>
          <cell r="K377">
            <v>38000</v>
          </cell>
          <cell r="L377">
            <v>38000</v>
          </cell>
          <cell r="M377">
            <v>1490</v>
          </cell>
          <cell r="N377" t="str">
            <v>الانبار</v>
          </cell>
          <cell r="O377" t="str">
            <v>فولفو</v>
          </cell>
          <cell r="P377" t="str">
            <v>فضي</v>
          </cell>
        </row>
        <row r="378">
          <cell r="A378">
            <v>55241</v>
          </cell>
          <cell r="B378">
            <v>191</v>
          </cell>
          <cell r="C378" t="str">
            <v>الانبار</v>
          </cell>
          <cell r="D378" t="str">
            <v>برج المعالي</v>
          </cell>
          <cell r="E378" t="str">
            <v>عامر علي خلف</v>
          </cell>
          <cell r="F378" t="str">
            <v>عامر علي خلف</v>
          </cell>
          <cell r="G378">
            <v>55241</v>
          </cell>
          <cell r="H378" t="str">
            <v/>
          </cell>
          <cell r="J378" t="str">
            <v>انبار - فحص</v>
          </cell>
          <cell r="K378">
            <v>38000</v>
          </cell>
          <cell r="L378">
            <v>43000</v>
          </cell>
          <cell r="M378">
            <v>1830</v>
          </cell>
          <cell r="N378" t="str">
            <v>الانبار</v>
          </cell>
          <cell r="O378" t="str">
            <v>سكانيا</v>
          </cell>
          <cell r="P378" t="str">
            <v>احمر</v>
          </cell>
        </row>
        <row r="379">
          <cell r="A379">
            <v>56744</v>
          </cell>
          <cell r="B379">
            <v>193</v>
          </cell>
          <cell r="C379" t="str">
            <v>الانبار</v>
          </cell>
          <cell r="D379" t="str">
            <v>برج المعالي</v>
          </cell>
          <cell r="E379" t="str">
            <v>ماجد سليمان صادق</v>
          </cell>
          <cell r="F379" t="str">
            <v>حسن علي ضيدان</v>
          </cell>
          <cell r="G379">
            <v>56744</v>
          </cell>
          <cell r="H379" t="str">
            <v/>
          </cell>
          <cell r="J379" t="str">
            <v>انبار - فحص</v>
          </cell>
          <cell r="K379">
            <v>37000</v>
          </cell>
          <cell r="L379">
            <v>39000</v>
          </cell>
          <cell r="M379">
            <v>1006</v>
          </cell>
          <cell r="N379" t="str">
            <v>الانبار</v>
          </cell>
          <cell r="O379" t="str">
            <v>فولفو</v>
          </cell>
          <cell r="P379" t="str">
            <v>ابيض</v>
          </cell>
        </row>
        <row r="380">
          <cell r="A380">
            <v>56958</v>
          </cell>
          <cell r="B380">
            <v>194</v>
          </cell>
          <cell r="C380" t="str">
            <v>الانبار</v>
          </cell>
          <cell r="D380" t="str">
            <v>برج المعالي</v>
          </cell>
          <cell r="E380" t="str">
            <v>عماد عبد الحليم عبد المطلب</v>
          </cell>
          <cell r="F380" t="str">
            <v>عماد عبد الحليم عبد المطلب</v>
          </cell>
          <cell r="G380">
            <v>56958</v>
          </cell>
          <cell r="H380" t="str">
            <v/>
          </cell>
          <cell r="J380" t="str">
            <v>انبار - فحص</v>
          </cell>
          <cell r="K380">
            <v>37500</v>
          </cell>
          <cell r="L380">
            <v>38000</v>
          </cell>
          <cell r="M380">
            <v>2091</v>
          </cell>
          <cell r="N380" t="str">
            <v>الانبار</v>
          </cell>
          <cell r="O380" t="str">
            <v>افيكو</v>
          </cell>
          <cell r="P380" t="str">
            <v>اصفر</v>
          </cell>
        </row>
        <row r="381">
          <cell r="A381">
            <v>57211</v>
          </cell>
          <cell r="B381">
            <v>195</v>
          </cell>
          <cell r="C381" t="str">
            <v>الانبار</v>
          </cell>
          <cell r="D381" t="str">
            <v>برج المعالي</v>
          </cell>
          <cell r="E381" t="str">
            <v>نافع مجيد طابور</v>
          </cell>
          <cell r="F381" t="str">
            <v>محمد سعد درب</v>
          </cell>
          <cell r="G381">
            <v>57211</v>
          </cell>
          <cell r="H381" t="str">
            <v/>
          </cell>
          <cell r="J381" t="str">
            <v>صلاح الدين-فحص</v>
          </cell>
          <cell r="K381">
            <v>30500</v>
          </cell>
          <cell r="L381">
            <v>35500</v>
          </cell>
          <cell r="M381">
            <v>2059</v>
          </cell>
          <cell r="N381" t="str">
            <v>الانبار</v>
          </cell>
          <cell r="O381" t="str">
            <v>سكانيا</v>
          </cell>
          <cell r="P381" t="str">
            <v>احمر</v>
          </cell>
        </row>
        <row r="382">
          <cell r="A382">
            <v>57255</v>
          </cell>
          <cell r="B382">
            <v>196</v>
          </cell>
          <cell r="C382" t="str">
            <v>الانبار</v>
          </cell>
          <cell r="D382" t="str">
            <v>برج المعالي</v>
          </cell>
          <cell r="E382" t="str">
            <v>محمود جبوري احمد</v>
          </cell>
          <cell r="F382" t="str">
            <v>ياسر عبد الكريم محمد</v>
          </cell>
          <cell r="G382">
            <v>57255</v>
          </cell>
          <cell r="H382" t="str">
            <v/>
          </cell>
          <cell r="J382" t="str">
            <v>انبار-فحص</v>
          </cell>
          <cell r="K382">
            <v>38000</v>
          </cell>
          <cell r="L382">
            <v>38000</v>
          </cell>
          <cell r="M382">
            <v>1838</v>
          </cell>
          <cell r="N382" t="str">
            <v>الانبار</v>
          </cell>
          <cell r="O382" t="str">
            <v>مان</v>
          </cell>
          <cell r="P382" t="str">
            <v>ابيض</v>
          </cell>
        </row>
        <row r="383">
          <cell r="A383">
            <v>57667</v>
          </cell>
          <cell r="B383">
            <v>197</v>
          </cell>
          <cell r="C383" t="str">
            <v>الانبار</v>
          </cell>
          <cell r="D383" t="str">
            <v>برج المعالي</v>
          </cell>
          <cell r="E383" t="str">
            <v>نبيل حسين علي</v>
          </cell>
          <cell r="F383" t="str">
            <v>سعد حمد حسن</v>
          </cell>
          <cell r="G383">
            <v>57667</v>
          </cell>
          <cell r="H383" t="str">
            <v/>
          </cell>
          <cell r="J383" t="str">
            <v>انبار-فحص</v>
          </cell>
          <cell r="K383">
            <v>32000</v>
          </cell>
          <cell r="L383">
            <v>37000</v>
          </cell>
          <cell r="M383">
            <v>2219</v>
          </cell>
          <cell r="N383" t="str">
            <v>الانبار</v>
          </cell>
          <cell r="O383" t="str">
            <v>افيكو</v>
          </cell>
          <cell r="P383" t="str">
            <v>ابيض</v>
          </cell>
        </row>
        <row r="384">
          <cell r="A384">
            <v>58362</v>
          </cell>
          <cell r="B384">
            <v>198</v>
          </cell>
          <cell r="C384" t="str">
            <v>الانبار</v>
          </cell>
          <cell r="D384" t="str">
            <v>برج المعالي</v>
          </cell>
          <cell r="E384" t="str">
            <v>ماهر طالب مانع</v>
          </cell>
          <cell r="F384" t="str">
            <v>عقيل ربيع علي</v>
          </cell>
          <cell r="G384">
            <v>58362</v>
          </cell>
          <cell r="H384" t="str">
            <v/>
          </cell>
          <cell r="J384" t="str">
            <v>انبار-فحص</v>
          </cell>
          <cell r="K384">
            <v>33000</v>
          </cell>
          <cell r="L384">
            <v>37000</v>
          </cell>
          <cell r="M384">
            <v>2788</v>
          </cell>
          <cell r="N384" t="str">
            <v>الانبار</v>
          </cell>
          <cell r="O384" t="str">
            <v>مرسيدس</v>
          </cell>
          <cell r="P384" t="str">
            <v>نيلي</v>
          </cell>
        </row>
        <row r="385">
          <cell r="A385">
            <v>59429</v>
          </cell>
          <cell r="B385">
            <v>199</v>
          </cell>
          <cell r="C385" t="str">
            <v>الانبار</v>
          </cell>
          <cell r="D385" t="str">
            <v>برج المعالي</v>
          </cell>
          <cell r="E385" t="str">
            <v>نافع عوده محمد</v>
          </cell>
          <cell r="F385" t="str">
            <v>محمد عبود دايح</v>
          </cell>
          <cell r="G385">
            <v>59429</v>
          </cell>
          <cell r="H385" t="str">
            <v/>
          </cell>
          <cell r="J385" t="str">
            <v>انبار-فحص</v>
          </cell>
          <cell r="K385">
            <v>33000</v>
          </cell>
          <cell r="L385">
            <v>37000</v>
          </cell>
          <cell r="M385">
            <v>1191</v>
          </cell>
          <cell r="N385" t="str">
            <v>الانبار</v>
          </cell>
          <cell r="O385" t="str">
            <v>مرسيدس</v>
          </cell>
          <cell r="P385" t="str">
            <v>ابيض</v>
          </cell>
        </row>
        <row r="386">
          <cell r="A386">
            <v>59601</v>
          </cell>
          <cell r="B386">
            <v>200</v>
          </cell>
          <cell r="C386" t="str">
            <v>الانبار</v>
          </cell>
          <cell r="D386" t="str">
            <v>برج المعالي</v>
          </cell>
          <cell r="E386" t="str">
            <v>عفيف حسين علي</v>
          </cell>
          <cell r="F386" t="str">
            <v>حيدر ريكان مسير</v>
          </cell>
          <cell r="G386">
            <v>59601</v>
          </cell>
          <cell r="H386" t="str">
            <v/>
          </cell>
          <cell r="J386" t="str">
            <v>انبار-فحص</v>
          </cell>
          <cell r="K386">
            <v>38000</v>
          </cell>
          <cell r="L386">
            <v>43000</v>
          </cell>
          <cell r="M386">
            <v>529</v>
          </cell>
          <cell r="N386" t="str">
            <v>الانبار</v>
          </cell>
          <cell r="O386" t="str">
            <v>مرسيدس</v>
          </cell>
          <cell r="P386" t="str">
            <v>ابيض</v>
          </cell>
        </row>
        <row r="387">
          <cell r="A387">
            <v>59605</v>
          </cell>
          <cell r="B387">
            <v>201</v>
          </cell>
          <cell r="C387" t="str">
            <v>الانبار</v>
          </cell>
          <cell r="D387" t="str">
            <v>برج المعالي</v>
          </cell>
          <cell r="E387" t="str">
            <v>عماد فرج مخلف</v>
          </cell>
          <cell r="F387" t="str">
            <v>عماد فرج مخلف</v>
          </cell>
          <cell r="G387">
            <v>59605</v>
          </cell>
          <cell r="H387" t="str">
            <v/>
          </cell>
          <cell r="J387" t="str">
            <v>انبار - فحص</v>
          </cell>
          <cell r="K387">
            <v>33500</v>
          </cell>
          <cell r="L387">
            <v>38000</v>
          </cell>
          <cell r="M387">
            <v>215</v>
          </cell>
          <cell r="N387" t="str">
            <v>الانبار</v>
          </cell>
          <cell r="O387" t="str">
            <v>مرسيدس</v>
          </cell>
          <cell r="P387" t="str">
            <v>سلفر</v>
          </cell>
        </row>
        <row r="388">
          <cell r="A388">
            <v>60202</v>
          </cell>
          <cell r="B388">
            <v>203</v>
          </cell>
          <cell r="C388" t="str">
            <v>الانبار</v>
          </cell>
          <cell r="D388" t="str">
            <v>برج المعالي</v>
          </cell>
          <cell r="E388" t="str">
            <v>نصير جاسم محمد</v>
          </cell>
          <cell r="F388" t="str">
            <v>راهي مخلف وزه</v>
          </cell>
          <cell r="G388">
            <v>60202</v>
          </cell>
          <cell r="H388" t="str">
            <v/>
          </cell>
          <cell r="J388" t="str">
            <v>ديالى-فحص</v>
          </cell>
          <cell r="K388">
            <v>33000</v>
          </cell>
          <cell r="L388">
            <v>37000</v>
          </cell>
          <cell r="M388">
            <v>2704</v>
          </cell>
          <cell r="N388" t="str">
            <v>الانبار</v>
          </cell>
          <cell r="O388" t="str">
            <v>فولفو</v>
          </cell>
          <cell r="P388" t="str">
            <v>ابيض</v>
          </cell>
        </row>
        <row r="389">
          <cell r="A389">
            <v>60338</v>
          </cell>
          <cell r="B389">
            <v>204</v>
          </cell>
          <cell r="C389" t="str">
            <v>الانبار</v>
          </cell>
          <cell r="D389" t="str">
            <v>برج المعالي</v>
          </cell>
          <cell r="E389" t="str">
            <v>خالد لطيف شلش</v>
          </cell>
          <cell r="F389" t="str">
            <v>رعد خليفة نايف</v>
          </cell>
          <cell r="G389">
            <v>60338</v>
          </cell>
          <cell r="H389" t="str">
            <v/>
          </cell>
          <cell r="J389" t="str">
            <v>انبار - فحص</v>
          </cell>
          <cell r="K389">
            <v>33500</v>
          </cell>
          <cell r="L389">
            <v>39000</v>
          </cell>
          <cell r="M389">
            <v>230</v>
          </cell>
          <cell r="N389" t="str">
            <v>الانبار</v>
          </cell>
          <cell r="O389" t="str">
            <v>مرسيدس</v>
          </cell>
          <cell r="P389" t="str">
            <v>اخضر</v>
          </cell>
        </row>
        <row r="390">
          <cell r="A390">
            <v>60428</v>
          </cell>
          <cell r="B390">
            <v>205</v>
          </cell>
          <cell r="C390" t="str">
            <v>الانبار</v>
          </cell>
          <cell r="D390" t="str">
            <v>برج المعالي</v>
          </cell>
          <cell r="E390" t="str">
            <v>رعد اسماعيل هندي</v>
          </cell>
          <cell r="F390" t="str">
            <v>عميد ناجي علي</v>
          </cell>
          <cell r="G390">
            <v>60428</v>
          </cell>
          <cell r="H390" t="str">
            <v/>
          </cell>
          <cell r="J390" t="str">
            <v>صلاح الدين-فحص</v>
          </cell>
          <cell r="K390">
            <v>40000</v>
          </cell>
          <cell r="L390">
            <v>42000</v>
          </cell>
          <cell r="M390">
            <v>3187</v>
          </cell>
          <cell r="N390" t="str">
            <v>الانبار</v>
          </cell>
          <cell r="O390" t="str">
            <v>سكانيا</v>
          </cell>
          <cell r="P390" t="str">
            <v>ازرق</v>
          </cell>
        </row>
        <row r="391">
          <cell r="A391">
            <v>60534</v>
          </cell>
          <cell r="B391">
            <v>206</v>
          </cell>
          <cell r="C391" t="str">
            <v>الانبار</v>
          </cell>
          <cell r="D391" t="str">
            <v>برج المعالي</v>
          </cell>
          <cell r="E391" t="str">
            <v>محمد رشيد رميض</v>
          </cell>
          <cell r="F391" t="str">
            <v>مزهر صلاح حسين</v>
          </cell>
          <cell r="G391">
            <v>60534</v>
          </cell>
          <cell r="H391" t="str">
            <v/>
          </cell>
          <cell r="J391" t="str">
            <v>انبار - فحص</v>
          </cell>
          <cell r="K391">
            <v>38000</v>
          </cell>
          <cell r="L391">
            <v>38000</v>
          </cell>
          <cell r="M391">
            <v>1118</v>
          </cell>
          <cell r="N391" t="str">
            <v>الانبار</v>
          </cell>
          <cell r="O391" t="str">
            <v>سكانيا</v>
          </cell>
          <cell r="P391" t="str">
            <v>ابيض</v>
          </cell>
        </row>
        <row r="392">
          <cell r="A392">
            <v>60773</v>
          </cell>
          <cell r="B392">
            <v>207</v>
          </cell>
          <cell r="C392" t="str">
            <v>الانبار</v>
          </cell>
          <cell r="D392" t="str">
            <v>برج المعالي</v>
          </cell>
          <cell r="E392" t="str">
            <v>مجيد احميد غايب</v>
          </cell>
          <cell r="F392" t="str">
            <v>احمد حبيب محمد</v>
          </cell>
          <cell r="G392">
            <v>60773</v>
          </cell>
          <cell r="H392" t="str">
            <v/>
          </cell>
          <cell r="J392" t="str">
            <v>انبار - فحص</v>
          </cell>
          <cell r="K392">
            <v>38000</v>
          </cell>
          <cell r="L392">
            <v>38000</v>
          </cell>
          <cell r="M392">
            <v>303</v>
          </cell>
          <cell r="N392" t="str">
            <v>الانبار</v>
          </cell>
          <cell r="O392" t="str">
            <v>مرسيدس</v>
          </cell>
          <cell r="P392" t="str">
            <v>ازرق</v>
          </cell>
        </row>
        <row r="393">
          <cell r="A393">
            <v>60775</v>
          </cell>
          <cell r="B393">
            <v>208</v>
          </cell>
          <cell r="C393" t="str">
            <v>الانبار</v>
          </cell>
          <cell r="D393" t="str">
            <v>برج المعالي</v>
          </cell>
          <cell r="E393" t="str">
            <v>عدنان مزبان سليم</v>
          </cell>
          <cell r="F393" t="str">
            <v>عدنان مزبان سليم</v>
          </cell>
          <cell r="G393">
            <v>60775</v>
          </cell>
          <cell r="H393" t="str">
            <v/>
          </cell>
          <cell r="J393" t="str">
            <v>انبار - فحص</v>
          </cell>
          <cell r="K393">
            <v>33000</v>
          </cell>
          <cell r="L393">
            <v>38000</v>
          </cell>
          <cell r="M393">
            <v>1588</v>
          </cell>
          <cell r="N393" t="str">
            <v>الانبار</v>
          </cell>
          <cell r="O393" t="str">
            <v>مرسيدس</v>
          </cell>
        </row>
        <row r="394">
          <cell r="A394">
            <v>60852</v>
          </cell>
          <cell r="B394">
            <v>209</v>
          </cell>
          <cell r="C394" t="str">
            <v>الانبار</v>
          </cell>
          <cell r="D394" t="str">
            <v>برج المعالي</v>
          </cell>
          <cell r="E394" t="str">
            <v>قصي ابراهيم علي</v>
          </cell>
          <cell r="F394" t="str">
            <v>ناظم رشيد عباس</v>
          </cell>
          <cell r="G394">
            <v>60852</v>
          </cell>
          <cell r="H394" t="str">
            <v/>
          </cell>
          <cell r="J394" t="str">
            <v>صلاح الدين-فحص</v>
          </cell>
          <cell r="K394">
            <v>32500</v>
          </cell>
          <cell r="L394">
            <v>36000</v>
          </cell>
          <cell r="M394">
            <v>3106</v>
          </cell>
          <cell r="N394" t="str">
            <v>الانبار</v>
          </cell>
          <cell r="O394" t="str">
            <v>سكانيا</v>
          </cell>
          <cell r="P394" t="str">
            <v>ابيض</v>
          </cell>
        </row>
        <row r="395">
          <cell r="A395">
            <v>60993</v>
          </cell>
          <cell r="B395">
            <v>210</v>
          </cell>
          <cell r="C395" t="str">
            <v>الانبار</v>
          </cell>
          <cell r="D395" t="str">
            <v>برج المعالي</v>
          </cell>
          <cell r="E395" t="str">
            <v>محمد عبد الله صالح</v>
          </cell>
          <cell r="F395" t="str">
            <v>حميد افتيخان ازغير</v>
          </cell>
          <cell r="G395">
            <v>60993</v>
          </cell>
          <cell r="H395" t="str">
            <v/>
          </cell>
          <cell r="J395" t="str">
            <v>انبار - فحص</v>
          </cell>
          <cell r="K395">
            <v>40000</v>
          </cell>
          <cell r="L395">
            <v>40000</v>
          </cell>
          <cell r="M395">
            <v>2033</v>
          </cell>
          <cell r="N395" t="str">
            <v>الانبار</v>
          </cell>
          <cell r="O395" t="str">
            <v>مرسيدس</v>
          </cell>
          <cell r="P395" t="str">
            <v>احمر</v>
          </cell>
        </row>
        <row r="396">
          <cell r="A396">
            <v>61170</v>
          </cell>
          <cell r="B396">
            <v>211</v>
          </cell>
          <cell r="C396" t="str">
            <v>الانبار</v>
          </cell>
          <cell r="D396" t="str">
            <v>برج المعالي</v>
          </cell>
          <cell r="E396" t="str">
            <v>محمد منصور خليل</v>
          </cell>
          <cell r="F396" t="str">
            <v>وسام محمد منصور</v>
          </cell>
          <cell r="G396">
            <v>61170</v>
          </cell>
          <cell r="H396" t="str">
            <v/>
          </cell>
          <cell r="J396" t="str">
            <v>انبار-فحص</v>
          </cell>
          <cell r="K396">
            <v>38000</v>
          </cell>
          <cell r="L396">
            <v>41000</v>
          </cell>
          <cell r="M396">
            <v>2321</v>
          </cell>
          <cell r="N396" t="str">
            <v>الانبار</v>
          </cell>
          <cell r="O396" t="str">
            <v>مرسيدس</v>
          </cell>
          <cell r="P396" t="str">
            <v>ازرق</v>
          </cell>
        </row>
        <row r="397">
          <cell r="A397">
            <v>61210</v>
          </cell>
          <cell r="B397">
            <v>212</v>
          </cell>
          <cell r="C397" t="str">
            <v>الانبار</v>
          </cell>
          <cell r="D397" t="str">
            <v>برج المعالي</v>
          </cell>
          <cell r="E397" t="str">
            <v xml:space="preserve">قيصر دهام عبد الله </v>
          </cell>
          <cell r="F397" t="str">
            <v>خالد علي بتال</v>
          </cell>
          <cell r="G397">
            <v>61210</v>
          </cell>
          <cell r="H397" t="str">
            <v/>
          </cell>
          <cell r="J397" t="str">
            <v>انبار - فحص</v>
          </cell>
          <cell r="K397">
            <v>33000</v>
          </cell>
          <cell r="L397">
            <v>36000</v>
          </cell>
          <cell r="M397">
            <v>1741</v>
          </cell>
          <cell r="N397" t="str">
            <v>الانبار</v>
          </cell>
          <cell r="O397" t="str">
            <v>مرسيدس</v>
          </cell>
          <cell r="P397" t="str">
            <v>رصاصي</v>
          </cell>
        </row>
        <row r="398">
          <cell r="A398">
            <v>61423</v>
          </cell>
          <cell r="B398">
            <v>213</v>
          </cell>
          <cell r="C398" t="str">
            <v>الانبار</v>
          </cell>
          <cell r="D398" t="str">
            <v>برج المعالي</v>
          </cell>
          <cell r="E398" t="str">
            <v>عجيمي احميد غايب</v>
          </cell>
          <cell r="F398" t="str">
            <v>قحطان عجيمي احميد</v>
          </cell>
          <cell r="G398">
            <v>61423</v>
          </cell>
          <cell r="H398" t="str">
            <v/>
          </cell>
          <cell r="J398" t="str">
            <v>انبار-فحص</v>
          </cell>
          <cell r="K398">
            <v>33000</v>
          </cell>
          <cell r="L398">
            <v>41000</v>
          </cell>
          <cell r="M398">
            <v>1832</v>
          </cell>
          <cell r="N398" t="str">
            <v>الانبار</v>
          </cell>
          <cell r="O398" t="str">
            <v>افيكو</v>
          </cell>
          <cell r="P398" t="str">
            <v>ابيض</v>
          </cell>
        </row>
        <row r="399">
          <cell r="A399">
            <v>61803</v>
          </cell>
          <cell r="B399">
            <v>214</v>
          </cell>
          <cell r="C399" t="str">
            <v>الانبار</v>
          </cell>
          <cell r="D399" t="str">
            <v>برج المعالي</v>
          </cell>
          <cell r="E399" t="str">
            <v>احمد مخلف احمد</v>
          </cell>
          <cell r="F399" t="str">
            <v>احمد مخلف احمد</v>
          </cell>
          <cell r="G399">
            <v>61803</v>
          </cell>
          <cell r="H399" t="str">
            <v/>
          </cell>
          <cell r="J399" t="str">
            <v>انبار-فحص</v>
          </cell>
          <cell r="K399">
            <v>36000</v>
          </cell>
          <cell r="L399">
            <v>36000</v>
          </cell>
          <cell r="M399">
            <v>1533</v>
          </cell>
          <cell r="N399" t="str">
            <v>الانبار</v>
          </cell>
          <cell r="O399" t="str">
            <v>مرسيدس</v>
          </cell>
          <cell r="P399" t="str">
            <v>ابيض</v>
          </cell>
        </row>
        <row r="400">
          <cell r="A400">
            <v>61987</v>
          </cell>
          <cell r="B400">
            <v>215</v>
          </cell>
          <cell r="C400" t="str">
            <v>الانبار</v>
          </cell>
          <cell r="D400" t="str">
            <v>برج المعالي</v>
          </cell>
          <cell r="E400" t="str">
            <v>حميد محمود نجم</v>
          </cell>
          <cell r="F400" t="str">
            <v>عامر طليفح عبد الله</v>
          </cell>
          <cell r="G400">
            <v>61987</v>
          </cell>
          <cell r="H400" t="str">
            <v/>
          </cell>
          <cell r="J400" t="str">
            <v>انبار-فحص</v>
          </cell>
          <cell r="K400">
            <v>32500</v>
          </cell>
          <cell r="L400">
            <v>36000</v>
          </cell>
          <cell r="M400">
            <v>1561</v>
          </cell>
          <cell r="N400" t="str">
            <v>الانبار</v>
          </cell>
          <cell r="O400" t="str">
            <v>افيكو</v>
          </cell>
          <cell r="P400" t="str">
            <v>احمر</v>
          </cell>
        </row>
        <row r="401">
          <cell r="A401">
            <v>63127</v>
          </cell>
          <cell r="B401">
            <v>216</v>
          </cell>
          <cell r="C401" t="str">
            <v>الانبار</v>
          </cell>
          <cell r="D401" t="str">
            <v>برج المعالي</v>
          </cell>
          <cell r="E401" t="str">
            <v>عواد محمد عطيه</v>
          </cell>
          <cell r="F401" t="str">
            <v>محمد جمعه علي</v>
          </cell>
          <cell r="G401">
            <v>63127</v>
          </cell>
          <cell r="H401" t="str">
            <v/>
          </cell>
          <cell r="J401" t="str">
            <v>انبار-فحص</v>
          </cell>
          <cell r="K401">
            <v>31500</v>
          </cell>
          <cell r="L401">
            <v>35000</v>
          </cell>
          <cell r="M401">
            <v>1130</v>
          </cell>
          <cell r="N401" t="str">
            <v>الانبار</v>
          </cell>
          <cell r="O401" t="str">
            <v>مرسيدس</v>
          </cell>
          <cell r="P401" t="str">
            <v>ابيض</v>
          </cell>
        </row>
        <row r="402">
          <cell r="A402">
            <v>63128</v>
          </cell>
          <cell r="B402">
            <v>217</v>
          </cell>
          <cell r="C402" t="str">
            <v>الانبار</v>
          </cell>
          <cell r="D402" t="str">
            <v>برج المعالي</v>
          </cell>
          <cell r="E402" t="str">
            <v>ثامر كامل ذياب</v>
          </cell>
          <cell r="F402" t="str">
            <v>ثامر كامل ذياب</v>
          </cell>
          <cell r="G402">
            <v>63128</v>
          </cell>
          <cell r="H402" t="str">
            <v/>
          </cell>
          <cell r="J402" t="str">
            <v>انبار - فحص</v>
          </cell>
          <cell r="K402">
            <v>33000</v>
          </cell>
          <cell r="L402">
            <v>36500</v>
          </cell>
          <cell r="M402">
            <v>1718</v>
          </cell>
          <cell r="N402" t="str">
            <v>الانبار</v>
          </cell>
          <cell r="O402" t="str">
            <v>مرسيدس</v>
          </cell>
          <cell r="P402" t="str">
            <v>تبني</v>
          </cell>
        </row>
        <row r="403">
          <cell r="A403">
            <v>63168</v>
          </cell>
          <cell r="B403">
            <v>218</v>
          </cell>
          <cell r="C403" t="str">
            <v>الانبار</v>
          </cell>
          <cell r="D403" t="str">
            <v>برج المعالي</v>
          </cell>
          <cell r="E403" t="str">
            <v>احمد سليمان خنجر</v>
          </cell>
          <cell r="F403" t="str">
            <v>حسين علي عواد</v>
          </cell>
          <cell r="G403">
            <v>63168</v>
          </cell>
          <cell r="H403" t="str">
            <v/>
          </cell>
          <cell r="J403" t="str">
            <v>انبار-فحص</v>
          </cell>
          <cell r="K403">
            <v>32000</v>
          </cell>
          <cell r="L403">
            <v>38000</v>
          </cell>
          <cell r="M403">
            <v>1754</v>
          </cell>
          <cell r="N403" t="str">
            <v>الانبار</v>
          </cell>
          <cell r="O403" t="str">
            <v>مرسيدس</v>
          </cell>
          <cell r="P403" t="str">
            <v>ابيض</v>
          </cell>
        </row>
        <row r="404">
          <cell r="A404">
            <v>63198</v>
          </cell>
          <cell r="B404">
            <v>219</v>
          </cell>
          <cell r="C404" t="str">
            <v>الانبار</v>
          </cell>
          <cell r="D404" t="str">
            <v>برج المعالي</v>
          </cell>
          <cell r="E404" t="str">
            <v>دلف فهد حنتوش</v>
          </cell>
          <cell r="F404" t="str">
            <v>يوسف فهد حنتوش</v>
          </cell>
          <cell r="G404">
            <v>63198</v>
          </cell>
          <cell r="H404" t="str">
            <v/>
          </cell>
          <cell r="J404" t="str">
            <v>انبار-فحص</v>
          </cell>
          <cell r="K404">
            <v>38000</v>
          </cell>
          <cell r="L404">
            <v>43000</v>
          </cell>
          <cell r="M404">
            <v>282</v>
          </cell>
          <cell r="N404" t="str">
            <v>الانبار</v>
          </cell>
          <cell r="O404" t="str">
            <v>مرسيدس</v>
          </cell>
          <cell r="P404" t="str">
            <v>ابيض</v>
          </cell>
        </row>
        <row r="405">
          <cell r="A405">
            <v>63370</v>
          </cell>
          <cell r="B405">
            <v>220</v>
          </cell>
          <cell r="C405" t="str">
            <v>الانبار</v>
          </cell>
          <cell r="D405" t="str">
            <v>برج المعالي</v>
          </cell>
          <cell r="E405" t="str">
            <v>محمود ابراهيم خلف</v>
          </cell>
          <cell r="F405" t="str">
            <v>سامي ريكان دحام</v>
          </cell>
          <cell r="G405">
            <v>63370</v>
          </cell>
          <cell r="H405" t="str">
            <v/>
          </cell>
          <cell r="J405" t="str">
            <v>انبار - فحص</v>
          </cell>
          <cell r="K405">
            <v>32000</v>
          </cell>
          <cell r="L405">
            <v>35000</v>
          </cell>
          <cell r="M405">
            <v>1936</v>
          </cell>
          <cell r="N405" t="str">
            <v>الانبار</v>
          </cell>
          <cell r="O405" t="str">
            <v xml:space="preserve">مرسيدس </v>
          </cell>
          <cell r="P405" t="str">
            <v>اخضر</v>
          </cell>
        </row>
        <row r="406">
          <cell r="A406">
            <v>64566</v>
          </cell>
          <cell r="B406">
            <v>221</v>
          </cell>
          <cell r="C406" t="str">
            <v>الانبار</v>
          </cell>
          <cell r="D406" t="str">
            <v>برج المعالي</v>
          </cell>
          <cell r="E406" t="str">
            <v>احمد حسين علوان</v>
          </cell>
          <cell r="F406" t="str">
            <v>احمد حسين علوان</v>
          </cell>
          <cell r="G406">
            <v>64566</v>
          </cell>
          <cell r="H406" t="str">
            <v/>
          </cell>
          <cell r="J406" t="str">
            <v>ديالى - فحص</v>
          </cell>
          <cell r="K406">
            <v>32000</v>
          </cell>
          <cell r="L406">
            <v>37000</v>
          </cell>
          <cell r="M406">
            <v>2086</v>
          </cell>
          <cell r="N406" t="str">
            <v>الانبار</v>
          </cell>
          <cell r="O406" t="str">
            <v>افيكو</v>
          </cell>
          <cell r="P406" t="str">
            <v>ابيض</v>
          </cell>
        </row>
        <row r="407">
          <cell r="A407">
            <v>64811</v>
          </cell>
          <cell r="B407">
            <v>222</v>
          </cell>
          <cell r="C407" t="str">
            <v>الانبار</v>
          </cell>
          <cell r="D407" t="str">
            <v>برج المعالي</v>
          </cell>
          <cell r="E407" t="str">
            <v>مازاد محمود عبد الله</v>
          </cell>
          <cell r="F407" t="str">
            <v>مازاد محمود عبد الله</v>
          </cell>
          <cell r="G407">
            <v>64811</v>
          </cell>
          <cell r="H407" t="str">
            <v/>
          </cell>
          <cell r="J407" t="str">
            <v>سليمانية-حمل</v>
          </cell>
          <cell r="K407">
            <v>30000</v>
          </cell>
          <cell r="L407">
            <v>33000</v>
          </cell>
          <cell r="M407">
            <v>2411</v>
          </cell>
          <cell r="N407" t="str">
            <v>الانبار</v>
          </cell>
          <cell r="O407" t="str">
            <v>مرسيدس</v>
          </cell>
          <cell r="P407" t="str">
            <v>ابيض</v>
          </cell>
        </row>
        <row r="408">
          <cell r="A408">
            <v>64846</v>
          </cell>
          <cell r="B408">
            <v>223</v>
          </cell>
          <cell r="C408" t="str">
            <v>الانبار</v>
          </cell>
          <cell r="D408" t="str">
            <v>برج المعالي</v>
          </cell>
          <cell r="E408" t="str">
            <v>محمد صالح حسن</v>
          </cell>
          <cell r="F408" t="str">
            <v>جمال علي عواد</v>
          </cell>
          <cell r="G408">
            <v>64846</v>
          </cell>
          <cell r="H408" t="str">
            <v/>
          </cell>
          <cell r="J408" t="str">
            <v>انبار-فحص</v>
          </cell>
          <cell r="K408">
            <v>36500</v>
          </cell>
          <cell r="L408">
            <v>37500</v>
          </cell>
          <cell r="M408">
            <v>206</v>
          </cell>
          <cell r="N408" t="str">
            <v>الانبار</v>
          </cell>
          <cell r="O408" t="str">
            <v>مرسيدس</v>
          </cell>
          <cell r="P408" t="str">
            <v>احمر</v>
          </cell>
        </row>
        <row r="409">
          <cell r="A409">
            <v>65416</v>
          </cell>
          <cell r="B409">
            <v>224</v>
          </cell>
          <cell r="C409" t="str">
            <v>الانبار</v>
          </cell>
          <cell r="D409" t="str">
            <v>برج المعالي</v>
          </cell>
          <cell r="E409" t="str">
            <v>كريم جوال علي</v>
          </cell>
          <cell r="F409" t="str">
            <v>احميد حمود داود</v>
          </cell>
          <cell r="G409">
            <v>65416</v>
          </cell>
          <cell r="H409" t="str">
            <v/>
          </cell>
          <cell r="J409" t="str">
            <v>انبار - فحص</v>
          </cell>
          <cell r="K409">
            <v>32500</v>
          </cell>
          <cell r="L409">
            <v>37500</v>
          </cell>
          <cell r="M409">
            <v>746</v>
          </cell>
          <cell r="N409" t="str">
            <v>الانبار</v>
          </cell>
          <cell r="O409" t="str">
            <v>مرسيدس</v>
          </cell>
          <cell r="P409" t="str">
            <v>ازرق</v>
          </cell>
        </row>
        <row r="410">
          <cell r="A410">
            <v>65899</v>
          </cell>
          <cell r="B410">
            <v>225</v>
          </cell>
          <cell r="C410" t="str">
            <v>الانبار</v>
          </cell>
          <cell r="D410" t="str">
            <v>برج المعالي</v>
          </cell>
          <cell r="E410" t="str">
            <v>جاسم محمد جدوع</v>
          </cell>
          <cell r="F410" t="str">
            <v>صدام محمد عذاب</v>
          </cell>
          <cell r="G410">
            <v>65899</v>
          </cell>
          <cell r="H410" t="str">
            <v/>
          </cell>
          <cell r="J410" t="str">
            <v>انبار-فحص</v>
          </cell>
          <cell r="K410">
            <v>32500</v>
          </cell>
          <cell r="L410">
            <v>36000</v>
          </cell>
          <cell r="M410">
            <v>1249</v>
          </cell>
          <cell r="N410" t="str">
            <v>الانبار</v>
          </cell>
          <cell r="O410" t="str">
            <v>فولفو</v>
          </cell>
          <cell r="P410" t="str">
            <v>ابيض</v>
          </cell>
        </row>
        <row r="411">
          <cell r="A411">
            <v>67104</v>
          </cell>
          <cell r="B411">
            <v>227</v>
          </cell>
          <cell r="C411" t="str">
            <v>الانبار</v>
          </cell>
          <cell r="D411" t="str">
            <v>برج المعالي</v>
          </cell>
          <cell r="E411" t="str">
            <v>خضير فاضل عباس</v>
          </cell>
          <cell r="F411" t="str">
            <v>حميد صالح خلف</v>
          </cell>
          <cell r="G411">
            <v>67104</v>
          </cell>
          <cell r="H411" t="str">
            <v/>
          </cell>
          <cell r="J411" t="str">
            <v>ديالى-فحص</v>
          </cell>
          <cell r="K411">
            <v>33000</v>
          </cell>
          <cell r="L411">
            <v>37000</v>
          </cell>
          <cell r="M411">
            <v>1252</v>
          </cell>
          <cell r="N411" t="str">
            <v>الانبار</v>
          </cell>
          <cell r="O411" t="str">
            <v>افيكو</v>
          </cell>
          <cell r="P411" t="str">
            <v>ابيض</v>
          </cell>
        </row>
        <row r="412">
          <cell r="A412">
            <v>67600</v>
          </cell>
          <cell r="B412">
            <v>228</v>
          </cell>
          <cell r="C412" t="str">
            <v>الانبار</v>
          </cell>
          <cell r="D412" t="str">
            <v>برج المعالي</v>
          </cell>
          <cell r="E412" t="str">
            <v>خلف عواد فرحان</v>
          </cell>
          <cell r="F412" t="str">
            <v>نصيف جسام مسير</v>
          </cell>
          <cell r="G412">
            <v>67600</v>
          </cell>
          <cell r="H412" t="str">
            <v/>
          </cell>
          <cell r="J412" t="str">
            <v>انبار - فحص</v>
          </cell>
          <cell r="K412">
            <v>39000</v>
          </cell>
          <cell r="L412">
            <v>39000</v>
          </cell>
          <cell r="M412">
            <v>672</v>
          </cell>
          <cell r="N412" t="str">
            <v>الانبار</v>
          </cell>
          <cell r="O412" t="str">
            <v>مرسيدس</v>
          </cell>
          <cell r="P412" t="str">
            <v>ابيض</v>
          </cell>
        </row>
        <row r="413">
          <cell r="A413">
            <v>69188</v>
          </cell>
          <cell r="B413">
            <v>229</v>
          </cell>
          <cell r="C413" t="str">
            <v>الانبار</v>
          </cell>
          <cell r="D413" t="str">
            <v>برج المعالي</v>
          </cell>
          <cell r="E413" t="str">
            <v>احمد ماجد جبير</v>
          </cell>
          <cell r="F413" t="str">
            <v>عبد القادر عبد الله حميد</v>
          </cell>
          <cell r="G413">
            <v>69188</v>
          </cell>
          <cell r="H413" t="str">
            <v/>
          </cell>
          <cell r="J413" t="str">
            <v>انبار-فحص</v>
          </cell>
          <cell r="K413">
            <v>32500</v>
          </cell>
          <cell r="L413">
            <v>36000</v>
          </cell>
          <cell r="M413">
            <v>1565</v>
          </cell>
          <cell r="N413" t="str">
            <v>الانبار</v>
          </cell>
          <cell r="O413" t="str">
            <v>فولفو</v>
          </cell>
          <cell r="P413" t="str">
            <v>ابيض</v>
          </cell>
        </row>
        <row r="414">
          <cell r="A414">
            <v>70369</v>
          </cell>
          <cell r="B414">
            <v>230</v>
          </cell>
          <cell r="C414" t="str">
            <v>الانبار</v>
          </cell>
          <cell r="D414" t="str">
            <v>برج المعالي</v>
          </cell>
          <cell r="E414" t="str">
            <v>وعد حميد ذياب</v>
          </cell>
          <cell r="F414" t="str">
            <v>احمد براك عبيد</v>
          </cell>
          <cell r="G414">
            <v>70369</v>
          </cell>
          <cell r="H414" t="str">
            <v/>
          </cell>
          <cell r="J414" t="str">
            <v>انبار-فحص</v>
          </cell>
          <cell r="K414">
            <v>32500</v>
          </cell>
          <cell r="L414">
            <v>36000</v>
          </cell>
          <cell r="M414">
            <v>2797</v>
          </cell>
          <cell r="N414" t="str">
            <v>الانبار</v>
          </cell>
          <cell r="O414" t="str">
            <v>مرسيدس</v>
          </cell>
          <cell r="P414" t="str">
            <v>احمر</v>
          </cell>
        </row>
        <row r="415">
          <cell r="A415">
            <v>70818</v>
          </cell>
          <cell r="B415">
            <v>231</v>
          </cell>
          <cell r="C415" t="str">
            <v>الانبار</v>
          </cell>
          <cell r="D415" t="str">
            <v>برج المعالي</v>
          </cell>
          <cell r="E415" t="str">
            <v>عبيد عايد خلف</v>
          </cell>
          <cell r="F415" t="str">
            <v>عبيد عايد خلف</v>
          </cell>
          <cell r="G415">
            <v>70818</v>
          </cell>
          <cell r="H415" t="str">
            <v/>
          </cell>
          <cell r="J415" t="str">
            <v>انبار - فحص</v>
          </cell>
          <cell r="K415">
            <v>38000</v>
          </cell>
          <cell r="L415">
            <v>40000</v>
          </cell>
          <cell r="M415">
            <v>121</v>
          </cell>
          <cell r="N415" t="str">
            <v>الانبار</v>
          </cell>
          <cell r="O415" t="str">
            <v>مرسيدس</v>
          </cell>
          <cell r="P415" t="str">
            <v>اصفر</v>
          </cell>
        </row>
        <row r="416">
          <cell r="A416">
            <v>71087</v>
          </cell>
          <cell r="B416">
            <v>233</v>
          </cell>
          <cell r="C416" t="str">
            <v>الانبار</v>
          </cell>
          <cell r="D416" t="str">
            <v>برج المعالي</v>
          </cell>
          <cell r="E416" t="str">
            <v>جواد نام شابيك</v>
          </cell>
          <cell r="F416" t="str">
            <v>مهند مشعان حمد</v>
          </cell>
          <cell r="G416">
            <v>71087</v>
          </cell>
          <cell r="H416" t="str">
            <v/>
          </cell>
          <cell r="J416" t="str">
            <v>سليمانية-حمل</v>
          </cell>
          <cell r="K416">
            <v>38000</v>
          </cell>
          <cell r="L416">
            <v>38000</v>
          </cell>
          <cell r="M416">
            <v>3068</v>
          </cell>
          <cell r="N416" t="str">
            <v>الانبار</v>
          </cell>
          <cell r="O416" t="str">
            <v>سكانيا</v>
          </cell>
          <cell r="P416" t="str">
            <v>احمر</v>
          </cell>
        </row>
        <row r="417">
          <cell r="A417">
            <v>71388</v>
          </cell>
          <cell r="B417">
            <v>234</v>
          </cell>
          <cell r="C417" t="str">
            <v>الانبار</v>
          </cell>
          <cell r="D417" t="str">
            <v>برج المعالي</v>
          </cell>
          <cell r="E417" t="str">
            <v>ناصر حميد سرحان</v>
          </cell>
          <cell r="F417" t="str">
            <v>ماهر عبد رشيد</v>
          </cell>
          <cell r="G417">
            <v>71388</v>
          </cell>
          <cell r="H417" t="str">
            <v/>
          </cell>
          <cell r="J417" t="str">
            <v>انبار-فحص</v>
          </cell>
          <cell r="K417">
            <v>32000</v>
          </cell>
          <cell r="L417">
            <v>37500</v>
          </cell>
          <cell r="M417">
            <v>2102</v>
          </cell>
          <cell r="N417" t="str">
            <v>الانبار</v>
          </cell>
          <cell r="O417" t="str">
            <v>مان</v>
          </cell>
          <cell r="P417" t="str">
            <v>ابيض</v>
          </cell>
        </row>
        <row r="418">
          <cell r="A418">
            <v>73370</v>
          </cell>
          <cell r="B418">
            <v>236</v>
          </cell>
          <cell r="C418" t="str">
            <v>الانبار</v>
          </cell>
          <cell r="D418" t="str">
            <v>برج المعالي</v>
          </cell>
          <cell r="E418" t="str">
            <v>محمد عبد الله صالح</v>
          </cell>
          <cell r="F418" t="str">
            <v>خلف عويد فرحان</v>
          </cell>
          <cell r="G418">
            <v>73370</v>
          </cell>
          <cell r="H418" t="str">
            <v/>
          </cell>
          <cell r="J418" t="str">
            <v>انبار-فحص</v>
          </cell>
          <cell r="K418">
            <v>32000</v>
          </cell>
          <cell r="L418">
            <v>36000</v>
          </cell>
          <cell r="M418">
            <v>3607</v>
          </cell>
          <cell r="N418" t="str">
            <v>الانبار</v>
          </cell>
          <cell r="O418" t="str">
            <v>مرسيدس</v>
          </cell>
          <cell r="P418" t="str">
            <v>فضي</v>
          </cell>
        </row>
        <row r="419">
          <cell r="A419">
            <v>74255</v>
          </cell>
          <cell r="B419">
            <v>237</v>
          </cell>
          <cell r="C419" t="str">
            <v>الانبار</v>
          </cell>
          <cell r="D419" t="str">
            <v>برج المعالي</v>
          </cell>
          <cell r="E419" t="str">
            <v>سعد علوش عبد</v>
          </cell>
          <cell r="F419" t="str">
            <v>سعد علوش عبد</v>
          </cell>
          <cell r="G419">
            <v>74255</v>
          </cell>
          <cell r="H419" t="str">
            <v/>
          </cell>
          <cell r="J419" t="str">
            <v>انبار-فحص</v>
          </cell>
          <cell r="K419">
            <v>36000</v>
          </cell>
          <cell r="L419">
            <v>40000</v>
          </cell>
          <cell r="M419">
            <v>1207</v>
          </cell>
          <cell r="N419" t="str">
            <v>الانبار</v>
          </cell>
          <cell r="O419" t="str">
            <v>افيكو</v>
          </cell>
          <cell r="P419" t="str">
            <v>ابيض</v>
          </cell>
        </row>
        <row r="420">
          <cell r="A420">
            <v>74733</v>
          </cell>
          <cell r="B420">
            <v>238</v>
          </cell>
          <cell r="C420" t="str">
            <v>الانبار</v>
          </cell>
          <cell r="D420" t="str">
            <v>برج المعالي</v>
          </cell>
          <cell r="E420" t="str">
            <v>احمد عفتان جميل</v>
          </cell>
          <cell r="F420" t="str">
            <v>احمد عفتان جميل</v>
          </cell>
          <cell r="G420">
            <v>74733</v>
          </cell>
          <cell r="H420" t="str">
            <v/>
          </cell>
          <cell r="J420" t="str">
            <v>انبار - فحص</v>
          </cell>
          <cell r="K420">
            <v>31000</v>
          </cell>
          <cell r="L420">
            <v>34000</v>
          </cell>
          <cell r="M420">
            <v>2013</v>
          </cell>
          <cell r="N420" t="str">
            <v>الانبار</v>
          </cell>
          <cell r="O420" t="str">
            <v>مرسيدس</v>
          </cell>
          <cell r="P420" t="str">
            <v>احمر</v>
          </cell>
        </row>
        <row r="421">
          <cell r="A421">
            <v>75372</v>
          </cell>
          <cell r="B421">
            <v>239</v>
          </cell>
          <cell r="C421" t="str">
            <v>الانبار</v>
          </cell>
          <cell r="D421" t="str">
            <v>برج المعالي</v>
          </cell>
          <cell r="E421" t="str">
            <v>فرهاد عبد القهار مولود</v>
          </cell>
          <cell r="F421" t="str">
            <v>صالح هاشم محمد</v>
          </cell>
          <cell r="G421">
            <v>75372</v>
          </cell>
          <cell r="H421" t="str">
            <v/>
          </cell>
          <cell r="J421" t="str">
            <v>اربيل-حمل</v>
          </cell>
          <cell r="K421">
            <v>32000</v>
          </cell>
          <cell r="L421">
            <v>36000</v>
          </cell>
          <cell r="M421">
            <v>2911</v>
          </cell>
          <cell r="N421" t="str">
            <v>الانبار</v>
          </cell>
          <cell r="O421" t="str">
            <v>رينو</v>
          </cell>
          <cell r="P421" t="str">
            <v>اصفر</v>
          </cell>
        </row>
        <row r="422">
          <cell r="A422">
            <v>75644</v>
          </cell>
          <cell r="B422">
            <v>240</v>
          </cell>
          <cell r="C422" t="str">
            <v>الانبار</v>
          </cell>
          <cell r="D422" t="str">
            <v>برج المعالي</v>
          </cell>
          <cell r="E422" t="str">
            <v>محمود حسين علي</v>
          </cell>
          <cell r="F422" t="str">
            <v>طالب شهاب حمد</v>
          </cell>
          <cell r="G422">
            <v>75644</v>
          </cell>
          <cell r="H422" t="str">
            <v/>
          </cell>
          <cell r="J422" t="str">
            <v>انبار-فحص</v>
          </cell>
          <cell r="K422">
            <v>33500</v>
          </cell>
          <cell r="L422">
            <v>37500</v>
          </cell>
          <cell r="M422">
            <v>1581</v>
          </cell>
          <cell r="N422" t="str">
            <v>الانبار</v>
          </cell>
          <cell r="O422" t="str">
            <v>مرسيدس</v>
          </cell>
          <cell r="P422" t="str">
            <v>رصاصي</v>
          </cell>
        </row>
        <row r="423">
          <cell r="A423">
            <v>76241</v>
          </cell>
          <cell r="B423">
            <v>241</v>
          </cell>
          <cell r="C423" t="str">
            <v>الانبار</v>
          </cell>
          <cell r="D423" t="str">
            <v>برج المعالي</v>
          </cell>
          <cell r="E423" t="str">
            <v>نافع عودة محمد</v>
          </cell>
          <cell r="F423" t="str">
            <v>نافع عودة محمد</v>
          </cell>
          <cell r="G423">
            <v>76241</v>
          </cell>
          <cell r="H423" t="str">
            <v/>
          </cell>
          <cell r="J423" t="str">
            <v>انبار-فحص</v>
          </cell>
          <cell r="K423">
            <v>33000</v>
          </cell>
          <cell r="L423">
            <v>36000</v>
          </cell>
          <cell r="M423">
            <v>2705</v>
          </cell>
          <cell r="N423" t="str">
            <v>الانبار</v>
          </cell>
          <cell r="O423" t="str">
            <v>مرسيدس</v>
          </cell>
          <cell r="P423" t="str">
            <v>رصاصي</v>
          </cell>
        </row>
        <row r="424">
          <cell r="A424">
            <v>76411</v>
          </cell>
          <cell r="B424">
            <v>242</v>
          </cell>
          <cell r="C424" t="str">
            <v>الانبار</v>
          </cell>
          <cell r="D424" t="str">
            <v>برج المعالي</v>
          </cell>
          <cell r="E424" t="str">
            <v>حسن غازي عمران</v>
          </cell>
          <cell r="F424" t="str">
            <v>مثنى عبد حماد</v>
          </cell>
          <cell r="G424">
            <v>76411</v>
          </cell>
          <cell r="H424" t="str">
            <v/>
          </cell>
          <cell r="J424" t="str">
            <v>انبار-فحص</v>
          </cell>
          <cell r="K424">
            <v>33500</v>
          </cell>
          <cell r="L424">
            <v>37500</v>
          </cell>
          <cell r="M424">
            <v>2182</v>
          </cell>
          <cell r="N424" t="str">
            <v>الانبار</v>
          </cell>
          <cell r="O424" t="str">
            <v>سكانيا</v>
          </cell>
          <cell r="P424" t="str">
            <v>ابيض</v>
          </cell>
        </row>
        <row r="425">
          <cell r="A425">
            <v>76570</v>
          </cell>
          <cell r="B425">
            <v>243</v>
          </cell>
          <cell r="C425" t="str">
            <v>الانبار</v>
          </cell>
          <cell r="D425" t="str">
            <v>برج المعالي</v>
          </cell>
          <cell r="E425" t="str">
            <v>عادل محمود ذياب</v>
          </cell>
          <cell r="F425" t="str">
            <v>جمعة خوام مطر</v>
          </cell>
          <cell r="G425">
            <v>76570</v>
          </cell>
          <cell r="H425" t="str">
            <v/>
          </cell>
          <cell r="J425" t="str">
            <v>انبار - فحص</v>
          </cell>
          <cell r="K425">
            <v>31500</v>
          </cell>
          <cell r="L425">
            <v>37500</v>
          </cell>
          <cell r="M425">
            <v>558</v>
          </cell>
          <cell r="N425" t="str">
            <v>الانبار</v>
          </cell>
          <cell r="O425" t="str">
            <v>مرسيدس</v>
          </cell>
          <cell r="P425" t="str">
            <v>ازرق</v>
          </cell>
        </row>
        <row r="426">
          <cell r="A426">
            <v>77004</v>
          </cell>
          <cell r="B426">
            <v>244</v>
          </cell>
          <cell r="C426" t="str">
            <v>الانبار</v>
          </cell>
          <cell r="D426" t="str">
            <v>برج المعالي</v>
          </cell>
          <cell r="E426" t="str">
            <v>قحطان عبد رشيد</v>
          </cell>
          <cell r="F426" t="str">
            <v>جابر غالب عذاب</v>
          </cell>
          <cell r="G426">
            <v>77004</v>
          </cell>
          <cell r="H426" t="str">
            <v/>
          </cell>
          <cell r="J426" t="str">
            <v>انبار-فحص</v>
          </cell>
          <cell r="K426">
            <v>33000</v>
          </cell>
          <cell r="L426">
            <v>36000</v>
          </cell>
          <cell r="M426">
            <v>1848</v>
          </cell>
          <cell r="N426" t="str">
            <v>الانبار</v>
          </cell>
          <cell r="O426" t="str">
            <v>فولفو</v>
          </cell>
          <cell r="P426" t="str">
            <v>ابيض</v>
          </cell>
        </row>
        <row r="427">
          <cell r="A427">
            <v>77197</v>
          </cell>
          <cell r="B427">
            <v>245</v>
          </cell>
          <cell r="C427" t="str">
            <v>الانبار</v>
          </cell>
          <cell r="D427" t="str">
            <v>برج المعالي</v>
          </cell>
          <cell r="E427" t="str">
            <v>وليد شلش محمد</v>
          </cell>
          <cell r="F427" t="str">
            <v>عماد شلش محمد</v>
          </cell>
          <cell r="G427">
            <v>77197</v>
          </cell>
          <cell r="H427" t="str">
            <v/>
          </cell>
          <cell r="J427" t="str">
            <v>انبار-فحص</v>
          </cell>
          <cell r="K427">
            <v>33000</v>
          </cell>
          <cell r="L427">
            <v>37000</v>
          </cell>
          <cell r="M427">
            <v>85</v>
          </cell>
          <cell r="N427" t="str">
            <v>الانبار</v>
          </cell>
          <cell r="O427" t="str">
            <v>مرسيدس</v>
          </cell>
          <cell r="P427" t="str">
            <v>سلفر</v>
          </cell>
        </row>
        <row r="428">
          <cell r="A428">
            <v>78879</v>
          </cell>
          <cell r="B428">
            <v>247</v>
          </cell>
          <cell r="C428" t="str">
            <v>الانبار</v>
          </cell>
          <cell r="D428" t="str">
            <v>برج المعالي</v>
          </cell>
          <cell r="E428" t="str">
            <v>رحيم كناص ضاحي</v>
          </cell>
          <cell r="F428" t="str">
            <v>صباح عبد حماد</v>
          </cell>
          <cell r="G428">
            <v>78879</v>
          </cell>
          <cell r="H428" t="str">
            <v/>
          </cell>
          <cell r="J428" t="str">
            <v>انبار-فحص</v>
          </cell>
          <cell r="K428">
            <v>38000</v>
          </cell>
          <cell r="L428">
            <v>38000</v>
          </cell>
          <cell r="M428">
            <v>1879</v>
          </cell>
          <cell r="N428" t="str">
            <v>الانبار</v>
          </cell>
          <cell r="O428" t="str">
            <v>مرسيدس</v>
          </cell>
          <cell r="P428" t="str">
            <v>احمر</v>
          </cell>
        </row>
        <row r="429">
          <cell r="A429">
            <v>79307</v>
          </cell>
          <cell r="B429">
            <v>248</v>
          </cell>
          <cell r="C429" t="str">
            <v>الانبار</v>
          </cell>
          <cell r="D429" t="str">
            <v>برج المعالي</v>
          </cell>
          <cell r="E429" t="str">
            <v>عادل جدوع احمد</v>
          </cell>
          <cell r="F429" t="str">
            <v>حمعة جبير لاحج</v>
          </cell>
          <cell r="G429">
            <v>79307</v>
          </cell>
          <cell r="H429" t="str">
            <v/>
          </cell>
          <cell r="J429" t="str">
            <v>انبار-فحص</v>
          </cell>
          <cell r="K429">
            <v>32000</v>
          </cell>
          <cell r="L429">
            <v>35000</v>
          </cell>
          <cell r="M429">
            <v>2512</v>
          </cell>
          <cell r="N429" t="str">
            <v>الانبار</v>
          </cell>
          <cell r="O429" t="str">
            <v>افيكو</v>
          </cell>
          <cell r="P429" t="str">
            <v>كحلي</v>
          </cell>
        </row>
        <row r="430">
          <cell r="A430">
            <v>79389</v>
          </cell>
          <cell r="B430">
            <v>249</v>
          </cell>
          <cell r="C430" t="str">
            <v>الانبار</v>
          </cell>
          <cell r="D430" t="str">
            <v>برج المعالي</v>
          </cell>
          <cell r="E430" t="str">
            <v>حامد مطر رجه</v>
          </cell>
          <cell r="F430" t="str">
            <v>حامد مطر رجه</v>
          </cell>
          <cell r="G430">
            <v>79389</v>
          </cell>
          <cell r="H430" t="str">
            <v/>
          </cell>
          <cell r="J430" t="str">
            <v>انبار-فحص</v>
          </cell>
          <cell r="K430">
            <v>30000</v>
          </cell>
          <cell r="L430">
            <v>36500</v>
          </cell>
          <cell r="M430">
            <v>1202</v>
          </cell>
          <cell r="N430" t="str">
            <v>الشمالية</v>
          </cell>
          <cell r="O430" t="str">
            <v>مرسيدس</v>
          </cell>
          <cell r="P430" t="str">
            <v>ازرق</v>
          </cell>
        </row>
        <row r="431">
          <cell r="A431">
            <v>79696</v>
          </cell>
          <cell r="B431">
            <v>250</v>
          </cell>
          <cell r="C431" t="str">
            <v>الانبار</v>
          </cell>
          <cell r="D431" t="str">
            <v>برج المعالي</v>
          </cell>
          <cell r="E431" t="str">
            <v>حسن بتار ارحيم</v>
          </cell>
          <cell r="F431" t="str">
            <v>حسن بتار ارحيم</v>
          </cell>
          <cell r="G431">
            <v>79696</v>
          </cell>
          <cell r="H431" t="str">
            <v/>
          </cell>
          <cell r="J431" t="str">
            <v>انبار - فحص</v>
          </cell>
          <cell r="K431">
            <v>30000</v>
          </cell>
          <cell r="L431">
            <v>38000</v>
          </cell>
          <cell r="M431">
            <v>1963</v>
          </cell>
          <cell r="N431" t="str">
            <v>الانبار</v>
          </cell>
          <cell r="O431" t="str">
            <v>مرسيدس</v>
          </cell>
          <cell r="P431" t="str">
            <v>اسود</v>
          </cell>
        </row>
        <row r="432">
          <cell r="A432">
            <v>79777</v>
          </cell>
          <cell r="B432">
            <v>251</v>
          </cell>
          <cell r="C432" t="str">
            <v>الانبار</v>
          </cell>
          <cell r="D432" t="str">
            <v>برج المعالي</v>
          </cell>
          <cell r="E432" t="str">
            <v>عدي سعدون محمد</v>
          </cell>
          <cell r="F432" t="str">
            <v>سمير هادي اسماعيل</v>
          </cell>
          <cell r="G432">
            <v>79777</v>
          </cell>
          <cell r="H432" t="str">
            <v/>
          </cell>
          <cell r="J432" t="str">
            <v>انبار - فحص</v>
          </cell>
          <cell r="K432">
            <v>35500</v>
          </cell>
          <cell r="L432">
            <v>37000</v>
          </cell>
          <cell r="M432">
            <v>928</v>
          </cell>
          <cell r="N432" t="str">
            <v>الانبار</v>
          </cell>
          <cell r="O432" t="str">
            <v>مرسيدس</v>
          </cell>
          <cell r="P432" t="str">
            <v>ابيض</v>
          </cell>
        </row>
        <row r="433">
          <cell r="A433">
            <v>79830</v>
          </cell>
          <cell r="B433">
            <v>252</v>
          </cell>
          <cell r="C433" t="str">
            <v>الانبار</v>
          </cell>
          <cell r="D433" t="str">
            <v>برج المعالي</v>
          </cell>
          <cell r="E433" t="str">
            <v>عباس كامل خليفة</v>
          </cell>
          <cell r="F433" t="str">
            <v>حسين صباح زيدان</v>
          </cell>
          <cell r="G433">
            <v>79830</v>
          </cell>
          <cell r="H433" t="str">
            <v/>
          </cell>
          <cell r="J433" t="str">
            <v>انبار-فحص</v>
          </cell>
          <cell r="K433">
            <v>35500</v>
          </cell>
          <cell r="L433">
            <v>35500</v>
          </cell>
          <cell r="M433">
            <v>2014</v>
          </cell>
          <cell r="N433" t="str">
            <v>الانبار</v>
          </cell>
          <cell r="O433" t="str">
            <v>فولفو</v>
          </cell>
          <cell r="P433" t="str">
            <v>ابيض</v>
          </cell>
        </row>
        <row r="434">
          <cell r="A434">
            <v>80088</v>
          </cell>
          <cell r="B434">
            <v>253</v>
          </cell>
          <cell r="C434" t="str">
            <v>الانبار</v>
          </cell>
          <cell r="D434" t="str">
            <v>برج المعالي</v>
          </cell>
          <cell r="E434" t="str">
            <v>ثامر كامل ذياب</v>
          </cell>
          <cell r="F434" t="str">
            <v>ثامر كامل ذياب</v>
          </cell>
          <cell r="G434">
            <v>80088</v>
          </cell>
          <cell r="H434" t="str">
            <v/>
          </cell>
          <cell r="J434" t="str">
            <v>انبار - فحص</v>
          </cell>
          <cell r="K434">
            <v>31500</v>
          </cell>
          <cell r="L434">
            <v>37000</v>
          </cell>
          <cell r="M434">
            <v>465</v>
          </cell>
          <cell r="N434" t="str">
            <v>الانبار</v>
          </cell>
          <cell r="O434" t="str">
            <v>مرسيدس</v>
          </cell>
          <cell r="P434" t="str">
            <v>ابيض</v>
          </cell>
        </row>
        <row r="435">
          <cell r="A435">
            <v>80463</v>
          </cell>
          <cell r="B435">
            <v>254</v>
          </cell>
          <cell r="C435" t="str">
            <v>الانبار</v>
          </cell>
          <cell r="D435" t="str">
            <v>برج المعالي</v>
          </cell>
          <cell r="E435" t="str">
            <v>سعد عيد رجه</v>
          </cell>
          <cell r="F435" t="str">
            <v>مخلف عويد فرحان</v>
          </cell>
          <cell r="G435">
            <v>80463</v>
          </cell>
          <cell r="H435" t="str">
            <v/>
          </cell>
          <cell r="J435" t="str">
            <v>انبار-فحص</v>
          </cell>
          <cell r="K435">
            <v>33000</v>
          </cell>
          <cell r="L435">
            <v>37000</v>
          </cell>
          <cell r="M435">
            <v>571</v>
          </cell>
          <cell r="N435" t="str">
            <v>الانبار</v>
          </cell>
          <cell r="O435" t="str">
            <v>سكانيا</v>
          </cell>
          <cell r="P435" t="str">
            <v>احمر</v>
          </cell>
        </row>
        <row r="436">
          <cell r="A436">
            <v>81756</v>
          </cell>
          <cell r="B436">
            <v>256</v>
          </cell>
          <cell r="C436" t="str">
            <v>الانبار</v>
          </cell>
          <cell r="D436" t="str">
            <v>برج المعالي</v>
          </cell>
          <cell r="E436" t="str">
            <v>مالك عبيد شرموط</v>
          </cell>
          <cell r="F436" t="str">
            <v>مثنى عبد حماد</v>
          </cell>
          <cell r="G436">
            <v>81756</v>
          </cell>
          <cell r="H436" t="str">
            <v/>
          </cell>
          <cell r="J436" t="str">
            <v>انبار-فحص</v>
          </cell>
          <cell r="K436">
            <v>38000</v>
          </cell>
          <cell r="L436">
            <v>41000</v>
          </cell>
          <cell r="M436">
            <v>176</v>
          </cell>
          <cell r="N436" t="str">
            <v>الانبار</v>
          </cell>
          <cell r="O436" t="str">
            <v>افيكو</v>
          </cell>
          <cell r="P436" t="str">
            <v>ابيض</v>
          </cell>
        </row>
        <row r="437">
          <cell r="A437">
            <v>81761</v>
          </cell>
          <cell r="B437">
            <v>257</v>
          </cell>
          <cell r="C437" t="str">
            <v>الانبار</v>
          </cell>
          <cell r="D437" t="str">
            <v>برج المعالي</v>
          </cell>
          <cell r="E437" t="str">
            <v>معمر يونس نجيب</v>
          </cell>
          <cell r="F437" t="str">
            <v>حامد جاسم عبد</v>
          </cell>
          <cell r="G437">
            <v>81761</v>
          </cell>
          <cell r="H437" t="str">
            <v/>
          </cell>
          <cell r="J437" t="str">
            <v>انبار-فحص</v>
          </cell>
          <cell r="K437">
            <v>33000</v>
          </cell>
          <cell r="L437">
            <v>37000</v>
          </cell>
          <cell r="M437">
            <v>2167</v>
          </cell>
          <cell r="N437" t="str">
            <v>الانبار</v>
          </cell>
          <cell r="O437" t="str">
            <v>سكانيا</v>
          </cell>
          <cell r="P437" t="str">
            <v>ابيض</v>
          </cell>
        </row>
        <row r="438">
          <cell r="A438">
            <v>82397</v>
          </cell>
          <cell r="B438">
            <v>258</v>
          </cell>
          <cell r="C438" t="str">
            <v>الانبار</v>
          </cell>
          <cell r="D438" t="str">
            <v>برج المعالي</v>
          </cell>
          <cell r="E438" t="str">
            <v>محمد سامي رشيد</v>
          </cell>
          <cell r="F438" t="str">
            <v>محمد صالح حمود</v>
          </cell>
          <cell r="G438">
            <v>82397</v>
          </cell>
          <cell r="H438" t="str">
            <v/>
          </cell>
          <cell r="J438" t="str">
            <v>انبار - فحص</v>
          </cell>
          <cell r="K438">
            <v>33000</v>
          </cell>
          <cell r="L438">
            <v>37000</v>
          </cell>
          <cell r="M438">
            <v>2417</v>
          </cell>
          <cell r="N438" t="str">
            <v>الانبار</v>
          </cell>
          <cell r="O438" t="str">
            <v>مرسيدس</v>
          </cell>
          <cell r="P438" t="str">
            <v>نيلي</v>
          </cell>
        </row>
        <row r="439">
          <cell r="A439">
            <v>83257</v>
          </cell>
          <cell r="B439">
            <v>259</v>
          </cell>
          <cell r="C439" t="str">
            <v>الانبار</v>
          </cell>
          <cell r="D439" t="str">
            <v>برج المعالي</v>
          </cell>
          <cell r="E439" t="str">
            <v>جمال عباس حميد</v>
          </cell>
          <cell r="F439" t="str">
            <v>احمد رشيد رميض</v>
          </cell>
          <cell r="G439">
            <v>83257</v>
          </cell>
          <cell r="H439" t="str">
            <v/>
          </cell>
          <cell r="J439" t="str">
            <v>انبار-فحص</v>
          </cell>
          <cell r="K439">
            <v>33000</v>
          </cell>
          <cell r="L439">
            <v>37000</v>
          </cell>
          <cell r="M439">
            <v>3243</v>
          </cell>
          <cell r="N439" t="str">
            <v>الانبار</v>
          </cell>
          <cell r="O439" t="str">
            <v>فولفو</v>
          </cell>
          <cell r="P439" t="str">
            <v>اسود</v>
          </cell>
        </row>
        <row r="440">
          <cell r="A440">
            <v>83969</v>
          </cell>
          <cell r="B440">
            <v>261</v>
          </cell>
          <cell r="C440" t="str">
            <v>الانبار</v>
          </cell>
          <cell r="D440" t="str">
            <v>برج المعالي</v>
          </cell>
          <cell r="E440" t="str">
            <v>مهند مجيد حسين</v>
          </cell>
          <cell r="F440" t="str">
            <v>اياد حمد سليمان</v>
          </cell>
          <cell r="G440">
            <v>83969</v>
          </cell>
          <cell r="H440" t="str">
            <v/>
          </cell>
          <cell r="J440" t="str">
            <v>انبار-فحص</v>
          </cell>
          <cell r="K440">
            <v>38000</v>
          </cell>
          <cell r="L440">
            <v>38000</v>
          </cell>
          <cell r="M440">
            <v>2301</v>
          </cell>
          <cell r="N440" t="str">
            <v>الانبار</v>
          </cell>
          <cell r="O440" t="str">
            <v>سكانيا</v>
          </cell>
          <cell r="P440" t="str">
            <v>ابيض</v>
          </cell>
        </row>
        <row r="441">
          <cell r="A441">
            <v>84270</v>
          </cell>
          <cell r="B441">
            <v>262</v>
          </cell>
          <cell r="C441" t="str">
            <v>الانبار</v>
          </cell>
          <cell r="D441" t="str">
            <v>برج المعالي</v>
          </cell>
          <cell r="E441" t="str">
            <v>محمد مخلف ضايع</v>
          </cell>
          <cell r="F441" t="str">
            <v>اسماعيل خليفه هجيج</v>
          </cell>
          <cell r="G441">
            <v>84270</v>
          </cell>
          <cell r="H441" t="str">
            <v/>
          </cell>
          <cell r="J441" t="str">
            <v>انبار-فحص</v>
          </cell>
          <cell r="K441">
            <v>40000</v>
          </cell>
          <cell r="L441">
            <v>40000</v>
          </cell>
          <cell r="M441">
            <v>1382</v>
          </cell>
          <cell r="N441" t="str">
            <v>الانبار</v>
          </cell>
          <cell r="O441" t="str">
            <v>مرسيدس</v>
          </cell>
          <cell r="P441" t="str">
            <v>ابيض</v>
          </cell>
        </row>
        <row r="442">
          <cell r="A442">
            <v>84416</v>
          </cell>
          <cell r="B442">
            <v>263</v>
          </cell>
          <cell r="C442" t="str">
            <v>الانبار</v>
          </cell>
          <cell r="D442" t="str">
            <v>برج المعالي</v>
          </cell>
          <cell r="E442" t="str">
            <v>نصيف جاسم عبد الله</v>
          </cell>
          <cell r="F442" t="str">
            <v>احمد عويد فرحان</v>
          </cell>
          <cell r="G442">
            <v>84416</v>
          </cell>
          <cell r="H442" t="str">
            <v/>
          </cell>
          <cell r="J442" t="str">
            <v>انبار-فحص</v>
          </cell>
          <cell r="K442">
            <v>38000</v>
          </cell>
          <cell r="L442">
            <v>38000</v>
          </cell>
          <cell r="M442">
            <v>2450</v>
          </cell>
          <cell r="N442" t="str">
            <v>الانبار</v>
          </cell>
          <cell r="O442" t="str">
            <v>مرسيدس</v>
          </cell>
          <cell r="P442" t="str">
            <v>ابيض</v>
          </cell>
        </row>
        <row r="443">
          <cell r="A443">
            <v>84420</v>
          </cell>
          <cell r="B443">
            <v>264</v>
          </cell>
          <cell r="C443" t="str">
            <v>الانبار</v>
          </cell>
          <cell r="D443" t="str">
            <v>برج المعالي</v>
          </cell>
          <cell r="E443" t="str">
            <v>محمد ظاهر عباس</v>
          </cell>
          <cell r="F443" t="str">
            <v>احمد كاظم جواد</v>
          </cell>
          <cell r="G443">
            <v>84420</v>
          </cell>
          <cell r="H443" t="str">
            <v/>
          </cell>
          <cell r="J443" t="str">
            <v>انبار-فحص</v>
          </cell>
          <cell r="K443">
            <v>31500</v>
          </cell>
          <cell r="L443">
            <v>35000</v>
          </cell>
          <cell r="M443">
            <v>3457</v>
          </cell>
          <cell r="N443" t="str">
            <v>الانبار</v>
          </cell>
          <cell r="O443" t="str">
            <v>مرسيدس</v>
          </cell>
          <cell r="P443" t="str">
            <v>احمر</v>
          </cell>
        </row>
        <row r="444">
          <cell r="A444">
            <v>85083</v>
          </cell>
          <cell r="B444">
            <v>265</v>
          </cell>
          <cell r="C444" t="str">
            <v>الانبار</v>
          </cell>
          <cell r="D444" t="str">
            <v>برج المعالي</v>
          </cell>
          <cell r="E444" t="str">
            <v>عماد حمد نطاح</v>
          </cell>
          <cell r="F444" t="str">
            <v>عبد الرزاق عيد مناع</v>
          </cell>
          <cell r="G444">
            <v>85083</v>
          </cell>
          <cell r="H444" t="str">
            <v/>
          </cell>
          <cell r="J444" t="str">
            <v>انبار-فحص</v>
          </cell>
          <cell r="K444">
            <v>39500</v>
          </cell>
          <cell r="L444">
            <v>44000</v>
          </cell>
          <cell r="M444">
            <v>1624</v>
          </cell>
          <cell r="N444" t="str">
            <v>الانبار</v>
          </cell>
          <cell r="O444" t="str">
            <v>مرسيدس</v>
          </cell>
          <cell r="P444" t="str">
            <v>ازرق</v>
          </cell>
        </row>
        <row r="445">
          <cell r="A445">
            <v>85470</v>
          </cell>
          <cell r="B445">
            <v>266</v>
          </cell>
          <cell r="C445" t="str">
            <v>الانبار</v>
          </cell>
          <cell r="D445" t="str">
            <v>برج المعالي</v>
          </cell>
          <cell r="E445" t="str">
            <v>احمد موفق جبير</v>
          </cell>
          <cell r="F445" t="str">
            <v>نجاح لاحج احمد</v>
          </cell>
          <cell r="G445">
            <v>85470</v>
          </cell>
          <cell r="H445" t="str">
            <v/>
          </cell>
          <cell r="J445" t="str">
            <v>انبار - فحص</v>
          </cell>
          <cell r="K445">
            <v>38000</v>
          </cell>
          <cell r="L445">
            <v>38000</v>
          </cell>
          <cell r="M445">
            <v>2374</v>
          </cell>
          <cell r="N445" t="str">
            <v>الانبار</v>
          </cell>
          <cell r="O445" t="str">
            <v>مرسيدس</v>
          </cell>
          <cell r="P445" t="str">
            <v>ابيض</v>
          </cell>
        </row>
        <row r="446">
          <cell r="A446">
            <v>85477</v>
          </cell>
          <cell r="B446">
            <v>267</v>
          </cell>
          <cell r="C446" t="str">
            <v>الانبار</v>
          </cell>
          <cell r="D446" t="str">
            <v>برج المعالي</v>
          </cell>
          <cell r="E446" t="str">
            <v>عارف عواد فرحان</v>
          </cell>
          <cell r="F446" t="str">
            <v>مزهر صلاح حسين</v>
          </cell>
          <cell r="G446">
            <v>85477</v>
          </cell>
          <cell r="H446" t="str">
            <v/>
          </cell>
          <cell r="J446" t="str">
            <v>انبار-فحص</v>
          </cell>
          <cell r="K446">
            <v>38000</v>
          </cell>
          <cell r="L446">
            <v>42000</v>
          </cell>
          <cell r="M446">
            <v>1319</v>
          </cell>
          <cell r="N446" t="str">
            <v>الانبار</v>
          </cell>
          <cell r="O446" t="str">
            <v>مرسيدس</v>
          </cell>
          <cell r="P446" t="str">
            <v>ابيض</v>
          </cell>
        </row>
        <row r="447">
          <cell r="A447">
            <v>85627</v>
          </cell>
          <cell r="B447">
            <v>268</v>
          </cell>
          <cell r="C447" t="str">
            <v>الانبار</v>
          </cell>
          <cell r="D447" t="str">
            <v>برج المعالي</v>
          </cell>
          <cell r="E447" t="str">
            <v>مجيد حسين علي</v>
          </cell>
          <cell r="F447" t="str">
            <v>مجيد حسين علي</v>
          </cell>
          <cell r="G447">
            <v>85627</v>
          </cell>
          <cell r="H447" t="str">
            <v/>
          </cell>
          <cell r="J447" t="str">
            <v>بغداد - حمل</v>
          </cell>
          <cell r="K447">
            <v>37000</v>
          </cell>
          <cell r="L447">
            <v>43000</v>
          </cell>
          <cell r="M447">
            <v>1128</v>
          </cell>
          <cell r="N447" t="str">
            <v>الانبار</v>
          </cell>
          <cell r="O447" t="str">
            <v>مرسيدس</v>
          </cell>
          <cell r="P447" t="str">
            <v>ازرق</v>
          </cell>
        </row>
        <row r="448">
          <cell r="A448">
            <v>85774</v>
          </cell>
          <cell r="B448">
            <v>269</v>
          </cell>
          <cell r="C448" t="str">
            <v>الانبار</v>
          </cell>
          <cell r="D448" t="str">
            <v>برج المعالي</v>
          </cell>
          <cell r="E448" t="str">
            <v>اركان سعيد سنجار</v>
          </cell>
          <cell r="F448" t="str">
            <v>اركان سعيد سنجار</v>
          </cell>
          <cell r="G448">
            <v>85774</v>
          </cell>
          <cell r="H448" t="str">
            <v/>
          </cell>
          <cell r="J448" t="str">
            <v>انبار - فحص</v>
          </cell>
          <cell r="K448">
            <v>39000</v>
          </cell>
          <cell r="L448">
            <v>39000</v>
          </cell>
          <cell r="M448">
            <v>2385</v>
          </cell>
          <cell r="N448" t="str">
            <v>الانبار</v>
          </cell>
          <cell r="O448" t="str">
            <v>سكانيا</v>
          </cell>
          <cell r="P448" t="str">
            <v>ابيض</v>
          </cell>
        </row>
        <row r="449">
          <cell r="A449">
            <v>87332</v>
          </cell>
          <cell r="B449">
            <v>270</v>
          </cell>
          <cell r="C449" t="str">
            <v>الانبار</v>
          </cell>
          <cell r="D449" t="str">
            <v>برج المعالي</v>
          </cell>
          <cell r="E449" t="str">
            <v>عبد الرحمن عبد الكريم</v>
          </cell>
          <cell r="F449" t="str">
            <v>عبد الستار عبد الكريم عواد</v>
          </cell>
          <cell r="G449">
            <v>87332</v>
          </cell>
          <cell r="H449" t="str">
            <v/>
          </cell>
          <cell r="J449" t="str">
            <v>انبار-فحص</v>
          </cell>
          <cell r="K449">
            <v>37000</v>
          </cell>
          <cell r="L449">
            <v>37000</v>
          </cell>
          <cell r="M449">
            <v>1391</v>
          </cell>
          <cell r="N449" t="str">
            <v>الانبار</v>
          </cell>
          <cell r="O449" t="str">
            <v>فولفو</v>
          </cell>
          <cell r="P449" t="str">
            <v>احمر</v>
          </cell>
        </row>
        <row r="450">
          <cell r="A450">
            <v>88151</v>
          </cell>
          <cell r="B450">
            <v>271</v>
          </cell>
          <cell r="C450" t="str">
            <v>الانبار</v>
          </cell>
          <cell r="D450" t="str">
            <v>برج المعالي</v>
          </cell>
          <cell r="E450" t="str">
            <v>حيدر مطرود حرج</v>
          </cell>
          <cell r="F450" t="str">
            <v>حيدر مطرود حرج</v>
          </cell>
          <cell r="G450">
            <v>88151</v>
          </cell>
          <cell r="H450" t="str">
            <v/>
          </cell>
          <cell r="J450" t="str">
            <v>انبار-فحص</v>
          </cell>
          <cell r="K450">
            <v>34500</v>
          </cell>
          <cell r="L450">
            <v>37000</v>
          </cell>
          <cell r="M450">
            <v>1327</v>
          </cell>
          <cell r="N450" t="str">
            <v>الانبار</v>
          </cell>
          <cell r="O450" t="str">
            <v>مرسيدس</v>
          </cell>
          <cell r="P450" t="str">
            <v>اخضر</v>
          </cell>
        </row>
        <row r="451">
          <cell r="A451">
            <v>88259</v>
          </cell>
          <cell r="B451">
            <v>272</v>
          </cell>
          <cell r="C451" t="str">
            <v>الانبار</v>
          </cell>
          <cell r="D451" t="str">
            <v>برج المعالي</v>
          </cell>
          <cell r="E451" t="str">
            <v>مروان عبد المنعم جاسم</v>
          </cell>
          <cell r="F451" t="str">
            <v>اسماعيل سعدون دحام</v>
          </cell>
          <cell r="G451">
            <v>88259</v>
          </cell>
          <cell r="H451" t="str">
            <v/>
          </cell>
          <cell r="J451" t="str">
            <v>بغداد - حمل</v>
          </cell>
          <cell r="K451">
            <v>36000</v>
          </cell>
          <cell r="L451">
            <v>39000</v>
          </cell>
          <cell r="M451">
            <v>2279</v>
          </cell>
          <cell r="N451" t="str">
            <v>الانبار</v>
          </cell>
          <cell r="O451" t="str">
            <v>مان</v>
          </cell>
          <cell r="P451" t="str">
            <v>برتقالي</v>
          </cell>
        </row>
        <row r="452">
          <cell r="A452">
            <v>88764</v>
          </cell>
          <cell r="B452">
            <v>273</v>
          </cell>
          <cell r="C452" t="str">
            <v>الانبار</v>
          </cell>
          <cell r="D452" t="str">
            <v>برج المعالي</v>
          </cell>
          <cell r="E452" t="str">
            <v>محمد عطيه حايف</v>
          </cell>
          <cell r="F452" t="str">
            <v>محمد عطيه حايف</v>
          </cell>
          <cell r="G452">
            <v>88764</v>
          </cell>
          <cell r="H452" t="str">
            <v/>
          </cell>
          <cell r="J452" t="str">
            <v>انبار-فحص</v>
          </cell>
          <cell r="K452">
            <v>32500</v>
          </cell>
          <cell r="L452">
            <v>36500</v>
          </cell>
          <cell r="M452">
            <v>2011</v>
          </cell>
          <cell r="N452" t="str">
            <v>الانبار</v>
          </cell>
          <cell r="O452" t="str">
            <v>افيكو</v>
          </cell>
          <cell r="P452" t="str">
            <v>ابيض</v>
          </cell>
        </row>
        <row r="453">
          <cell r="A453">
            <v>91818</v>
          </cell>
          <cell r="B453">
            <v>275</v>
          </cell>
          <cell r="C453" t="str">
            <v>الانبار</v>
          </cell>
          <cell r="D453" t="str">
            <v>برج المعالي</v>
          </cell>
          <cell r="E453" t="str">
            <v>انور كاظم جواد</v>
          </cell>
          <cell r="F453" t="str">
            <v>يوسف سليمان سويد</v>
          </cell>
          <cell r="G453">
            <v>91818</v>
          </cell>
          <cell r="H453" t="str">
            <v/>
          </cell>
          <cell r="J453" t="str">
            <v>انبار-فحص</v>
          </cell>
          <cell r="K453">
            <v>32000</v>
          </cell>
          <cell r="L453">
            <v>37000</v>
          </cell>
          <cell r="M453">
            <v>2288</v>
          </cell>
          <cell r="N453" t="str">
            <v>الانبار</v>
          </cell>
          <cell r="O453" t="str">
            <v>سكانيا</v>
          </cell>
          <cell r="P453" t="str">
            <v>ازرق</v>
          </cell>
        </row>
        <row r="454">
          <cell r="A454">
            <v>94285</v>
          </cell>
          <cell r="B454">
            <v>276</v>
          </cell>
          <cell r="C454" t="str">
            <v>الانبار</v>
          </cell>
          <cell r="D454" t="str">
            <v>برج المعالي</v>
          </cell>
          <cell r="E454" t="str">
            <v>وائل تركي ساكن</v>
          </cell>
          <cell r="F454" t="str">
            <v>وائل تركي ساكن</v>
          </cell>
          <cell r="G454">
            <v>94285</v>
          </cell>
          <cell r="H454" t="str">
            <v/>
          </cell>
          <cell r="J454" t="str">
            <v>بغداد - حمل</v>
          </cell>
          <cell r="K454">
            <v>30000</v>
          </cell>
          <cell r="L454">
            <v>35000</v>
          </cell>
          <cell r="M454">
            <v>982</v>
          </cell>
          <cell r="N454" t="str">
            <v>الشمالية</v>
          </cell>
          <cell r="O454" t="str">
            <v>فالفو</v>
          </cell>
          <cell r="P454" t="str">
            <v>اصفر+ابيض</v>
          </cell>
        </row>
        <row r="455">
          <cell r="A455">
            <v>95058</v>
          </cell>
          <cell r="B455">
            <v>277</v>
          </cell>
          <cell r="C455" t="str">
            <v>الانبار</v>
          </cell>
          <cell r="D455" t="str">
            <v>برج المعالي</v>
          </cell>
          <cell r="E455" t="str">
            <v>علي عبد محمد هايس</v>
          </cell>
          <cell r="F455" t="str">
            <v>ايمن سامي عبد الستار</v>
          </cell>
          <cell r="G455">
            <v>95058</v>
          </cell>
          <cell r="H455" t="str">
            <v/>
          </cell>
          <cell r="J455" t="str">
            <v>انبار-فحص</v>
          </cell>
          <cell r="K455">
            <v>32500</v>
          </cell>
          <cell r="L455">
            <v>37500</v>
          </cell>
          <cell r="M455">
            <v>1937</v>
          </cell>
          <cell r="N455" t="str">
            <v>الانبار</v>
          </cell>
          <cell r="O455" t="str">
            <v>سكانيا</v>
          </cell>
          <cell r="P455" t="str">
            <v>احمر</v>
          </cell>
        </row>
        <row r="456">
          <cell r="A456">
            <v>95378</v>
          </cell>
          <cell r="B456">
            <v>278</v>
          </cell>
          <cell r="C456" t="str">
            <v>الانبار</v>
          </cell>
          <cell r="D456" t="str">
            <v>برج المعالي</v>
          </cell>
          <cell r="E456" t="str">
            <v>مشرف افتيخان زغير</v>
          </cell>
          <cell r="F456" t="str">
            <v>حميد مرداس محمد</v>
          </cell>
          <cell r="G456">
            <v>95378</v>
          </cell>
          <cell r="H456" t="str">
            <v/>
          </cell>
          <cell r="J456" t="str">
            <v>انبار - فحص</v>
          </cell>
          <cell r="K456">
            <v>33000</v>
          </cell>
          <cell r="L456">
            <v>38000</v>
          </cell>
          <cell r="M456">
            <v>1514</v>
          </cell>
          <cell r="N456" t="str">
            <v>الانبار</v>
          </cell>
          <cell r="O456" t="str">
            <v>سكانيا</v>
          </cell>
          <cell r="P456" t="str">
            <v>ابيض</v>
          </cell>
        </row>
        <row r="457">
          <cell r="A457">
            <v>95421</v>
          </cell>
          <cell r="B457">
            <v>279</v>
          </cell>
          <cell r="C457" t="str">
            <v>الانبار</v>
          </cell>
          <cell r="D457" t="str">
            <v>برج المعالي</v>
          </cell>
          <cell r="E457" t="str">
            <v>جاسم محمد نزال</v>
          </cell>
          <cell r="F457" t="str">
            <v>احمد صباح وزه</v>
          </cell>
          <cell r="G457">
            <v>95421</v>
          </cell>
          <cell r="H457" t="str">
            <v/>
          </cell>
          <cell r="J457" t="str">
            <v>انبار-فحص</v>
          </cell>
          <cell r="K457">
            <v>32500</v>
          </cell>
          <cell r="L457">
            <v>36500</v>
          </cell>
          <cell r="M457">
            <v>2541</v>
          </cell>
          <cell r="N457" t="str">
            <v>الانبار</v>
          </cell>
          <cell r="O457" t="str">
            <v>سكانيا</v>
          </cell>
          <cell r="P457" t="str">
            <v>احمر</v>
          </cell>
        </row>
        <row r="458">
          <cell r="A458">
            <v>96049</v>
          </cell>
          <cell r="B458">
            <v>280</v>
          </cell>
          <cell r="C458" t="str">
            <v>الانبار</v>
          </cell>
          <cell r="D458" t="str">
            <v>برج المعالي</v>
          </cell>
          <cell r="E458" t="str">
            <v>رحيم محمد عفات</v>
          </cell>
          <cell r="F458" t="str">
            <v>فلاح حسن علوان</v>
          </cell>
          <cell r="G458">
            <v>96049</v>
          </cell>
          <cell r="H458" t="str">
            <v/>
          </cell>
          <cell r="J458" t="str">
            <v>انبار - فحص</v>
          </cell>
          <cell r="K458">
            <v>30500</v>
          </cell>
          <cell r="L458">
            <v>37000</v>
          </cell>
          <cell r="M458">
            <v>1535</v>
          </cell>
          <cell r="N458" t="str">
            <v>الانبار</v>
          </cell>
          <cell r="O458" t="str">
            <v>مرسيدس</v>
          </cell>
          <cell r="P458" t="str">
            <v>ازرق</v>
          </cell>
        </row>
        <row r="459">
          <cell r="A459">
            <v>96190</v>
          </cell>
          <cell r="B459">
            <v>281</v>
          </cell>
          <cell r="C459" t="str">
            <v>الانبار</v>
          </cell>
          <cell r="D459" t="str">
            <v>برج المعالي</v>
          </cell>
          <cell r="E459" t="str">
            <v>فؤاد داود سليمان</v>
          </cell>
          <cell r="F459" t="str">
            <v>ياسر ابراهيم كيبل</v>
          </cell>
          <cell r="G459">
            <v>96190</v>
          </cell>
          <cell r="H459" t="str">
            <v/>
          </cell>
          <cell r="J459" t="str">
            <v>انبار-فحص</v>
          </cell>
          <cell r="K459">
            <v>33000</v>
          </cell>
          <cell r="L459">
            <v>36500</v>
          </cell>
          <cell r="M459">
            <v>2511</v>
          </cell>
          <cell r="N459" t="str">
            <v>الانبار</v>
          </cell>
          <cell r="O459" t="str">
            <v>مرسيدس</v>
          </cell>
          <cell r="P459" t="str">
            <v>ابض</v>
          </cell>
        </row>
        <row r="460">
          <cell r="A460">
            <v>96605</v>
          </cell>
          <cell r="B460">
            <v>282</v>
          </cell>
          <cell r="C460" t="str">
            <v>الانبار</v>
          </cell>
          <cell r="D460" t="str">
            <v>برج المعالي</v>
          </cell>
          <cell r="E460" t="str">
            <v>عباس اسود مخلف</v>
          </cell>
          <cell r="F460" t="str">
            <v>خميس اسود مخلف</v>
          </cell>
          <cell r="G460">
            <v>96605</v>
          </cell>
          <cell r="H460" t="str">
            <v/>
          </cell>
          <cell r="J460" t="str">
            <v>انبار-فحص</v>
          </cell>
          <cell r="K460">
            <v>37500</v>
          </cell>
          <cell r="L460">
            <v>40000</v>
          </cell>
          <cell r="M460">
            <v>1815</v>
          </cell>
          <cell r="N460" t="str">
            <v>الانبار</v>
          </cell>
          <cell r="O460" t="str">
            <v>سكانيا</v>
          </cell>
          <cell r="P460" t="str">
            <v>ابيض</v>
          </cell>
        </row>
        <row r="461">
          <cell r="A461">
            <v>97403</v>
          </cell>
          <cell r="B461">
            <v>283</v>
          </cell>
          <cell r="C461" t="str">
            <v>الانبار</v>
          </cell>
          <cell r="D461" t="str">
            <v>برج المعالي</v>
          </cell>
          <cell r="E461" t="str">
            <v>حميد عفش مسير</v>
          </cell>
          <cell r="F461" t="str">
            <v>عمر خلف طراد</v>
          </cell>
          <cell r="G461">
            <v>97403</v>
          </cell>
          <cell r="H461" t="str">
            <v/>
          </cell>
          <cell r="J461" t="str">
            <v>انبار-فحص</v>
          </cell>
          <cell r="K461">
            <v>35000</v>
          </cell>
          <cell r="L461">
            <v>35000</v>
          </cell>
          <cell r="M461">
            <v>3064</v>
          </cell>
          <cell r="N461" t="str">
            <v>الانبار</v>
          </cell>
          <cell r="O461" t="str">
            <v>سكانيا</v>
          </cell>
          <cell r="P461" t="str">
            <v>ابيض</v>
          </cell>
        </row>
        <row r="462">
          <cell r="A462">
            <v>99192</v>
          </cell>
          <cell r="B462">
            <v>284</v>
          </cell>
          <cell r="C462" t="str">
            <v>الانبار</v>
          </cell>
          <cell r="D462" t="str">
            <v>برج المعالي</v>
          </cell>
          <cell r="E462" t="str">
            <v>فارس عواد نواف</v>
          </cell>
          <cell r="F462" t="str">
            <v>فارس عواد نواف</v>
          </cell>
          <cell r="G462">
            <v>99192</v>
          </cell>
          <cell r="H462" t="str">
            <v/>
          </cell>
          <cell r="J462" t="str">
            <v>انبار-فحص</v>
          </cell>
          <cell r="K462">
            <v>39000</v>
          </cell>
          <cell r="L462">
            <v>39000</v>
          </cell>
          <cell r="M462">
            <v>2328</v>
          </cell>
          <cell r="N462" t="str">
            <v>الانبار</v>
          </cell>
          <cell r="O462" t="str">
            <v>مرسيدس</v>
          </cell>
          <cell r="P462" t="str">
            <v>ابيض</v>
          </cell>
        </row>
        <row r="463">
          <cell r="A463">
            <v>99396</v>
          </cell>
          <cell r="B463">
            <v>286</v>
          </cell>
          <cell r="C463" t="str">
            <v>الانبار</v>
          </cell>
          <cell r="D463" t="str">
            <v>برج المعالي</v>
          </cell>
          <cell r="E463" t="str">
            <v>يوسف حمد عباس</v>
          </cell>
          <cell r="F463" t="str">
            <v>عمر هيثم عبد الوهاب</v>
          </cell>
          <cell r="G463">
            <v>99396</v>
          </cell>
          <cell r="H463" t="str">
            <v/>
          </cell>
          <cell r="J463" t="str">
            <v>انبار - فحص</v>
          </cell>
          <cell r="K463">
            <v>37500</v>
          </cell>
          <cell r="L463">
            <v>37500</v>
          </cell>
          <cell r="M463">
            <v>1496</v>
          </cell>
          <cell r="N463" t="str">
            <v>الانبار</v>
          </cell>
          <cell r="O463" t="str">
            <v>مان</v>
          </cell>
          <cell r="P463" t="str">
            <v>ازرق</v>
          </cell>
        </row>
        <row r="464">
          <cell r="A464">
            <v>100205</v>
          </cell>
          <cell r="B464">
            <v>287</v>
          </cell>
          <cell r="C464" t="str">
            <v>الانبار</v>
          </cell>
          <cell r="D464" t="str">
            <v>برج المعالي</v>
          </cell>
          <cell r="E464" t="str">
            <v>زيد قحطان عبد السلام</v>
          </cell>
          <cell r="F464" t="str">
            <v>زيد قحطان عبد السلام</v>
          </cell>
          <cell r="G464">
            <v>100205</v>
          </cell>
          <cell r="H464" t="str">
            <v/>
          </cell>
          <cell r="J464" t="str">
            <v>انبار - فحص</v>
          </cell>
          <cell r="K464">
            <v>33000</v>
          </cell>
          <cell r="L464">
            <v>44000</v>
          </cell>
          <cell r="M464">
            <v>2938</v>
          </cell>
          <cell r="N464" t="str">
            <v>الانبار</v>
          </cell>
          <cell r="O464" t="str">
            <v>مرسيدس</v>
          </cell>
          <cell r="P464" t="str">
            <v>برتقالي</v>
          </cell>
        </row>
        <row r="465">
          <cell r="A465">
            <v>102497</v>
          </cell>
          <cell r="B465">
            <v>288</v>
          </cell>
          <cell r="C465" t="str">
            <v>الانبار</v>
          </cell>
          <cell r="D465" t="str">
            <v>برج المعالي</v>
          </cell>
          <cell r="E465" t="str">
            <v>شاكر حميد انجاد</v>
          </cell>
          <cell r="F465" t="str">
            <v>سعدون شاكر حميد</v>
          </cell>
          <cell r="G465">
            <v>102497</v>
          </cell>
          <cell r="H465" t="str">
            <v/>
          </cell>
          <cell r="J465" t="str">
            <v>انبار-فحص</v>
          </cell>
          <cell r="K465">
            <v>32000</v>
          </cell>
          <cell r="L465">
            <v>36000</v>
          </cell>
          <cell r="M465">
            <v>2071</v>
          </cell>
          <cell r="N465" t="str">
            <v>الانبار</v>
          </cell>
          <cell r="O465" t="str">
            <v>سكانيا</v>
          </cell>
          <cell r="P465" t="str">
            <v>ازرق</v>
          </cell>
        </row>
        <row r="466">
          <cell r="A466">
            <v>102717</v>
          </cell>
          <cell r="B466">
            <v>289</v>
          </cell>
          <cell r="C466" t="str">
            <v>الانبار</v>
          </cell>
          <cell r="D466" t="str">
            <v>برج المعالي</v>
          </cell>
          <cell r="E466" t="str">
            <v>عفيف جميل محمد</v>
          </cell>
          <cell r="F466" t="str">
            <v>محمود خلف مطلك</v>
          </cell>
          <cell r="G466">
            <v>102717</v>
          </cell>
          <cell r="H466" t="str">
            <v/>
          </cell>
          <cell r="J466" t="str">
            <v>انبار-فحص</v>
          </cell>
          <cell r="K466">
            <v>36000</v>
          </cell>
          <cell r="L466">
            <v>36000</v>
          </cell>
          <cell r="M466">
            <v>1355</v>
          </cell>
          <cell r="N466" t="str">
            <v>الانبار</v>
          </cell>
          <cell r="O466" t="str">
            <v>افيكو</v>
          </cell>
          <cell r="P466" t="str">
            <v>ابيض</v>
          </cell>
        </row>
        <row r="467">
          <cell r="A467">
            <v>103297</v>
          </cell>
          <cell r="B467">
            <v>290</v>
          </cell>
          <cell r="C467" t="str">
            <v>الانبار</v>
          </cell>
          <cell r="D467" t="str">
            <v>برج المعالي</v>
          </cell>
          <cell r="E467" t="str">
            <v>احمد علوان حماد</v>
          </cell>
          <cell r="F467" t="str">
            <v>احمد علوان حماد</v>
          </cell>
          <cell r="G467">
            <v>103297</v>
          </cell>
          <cell r="H467" t="str">
            <v/>
          </cell>
          <cell r="J467" t="str">
            <v>انبار-فحص</v>
          </cell>
          <cell r="K467">
            <v>32000</v>
          </cell>
          <cell r="L467">
            <v>35000</v>
          </cell>
          <cell r="M467">
            <v>1284</v>
          </cell>
          <cell r="N467" t="str">
            <v>الانبار</v>
          </cell>
          <cell r="O467" t="str">
            <v>سكانيا</v>
          </cell>
          <cell r="P467" t="str">
            <v>احمر</v>
          </cell>
        </row>
        <row r="468">
          <cell r="A468">
            <v>105471</v>
          </cell>
          <cell r="B468">
            <v>292</v>
          </cell>
          <cell r="C468" t="str">
            <v>الانبار</v>
          </cell>
          <cell r="D468" t="str">
            <v>برج المعالي</v>
          </cell>
          <cell r="E468" t="str">
            <v>اميد كريم محمد</v>
          </cell>
          <cell r="F468" t="str">
            <v>مهند ستار شهاب</v>
          </cell>
          <cell r="G468">
            <v>105471</v>
          </cell>
          <cell r="H468" t="str">
            <v/>
          </cell>
          <cell r="J468" t="str">
            <v>اربيل-حمل</v>
          </cell>
          <cell r="K468">
            <v>37000</v>
          </cell>
          <cell r="L468">
            <v>42000</v>
          </cell>
          <cell r="M468">
            <v>664</v>
          </cell>
          <cell r="N468" t="str">
            <v>الانبار</v>
          </cell>
          <cell r="O468" t="str">
            <v>مرسيدس</v>
          </cell>
          <cell r="P468" t="str">
            <v>ابيض</v>
          </cell>
        </row>
        <row r="469">
          <cell r="A469">
            <v>110255</v>
          </cell>
          <cell r="B469">
            <v>293</v>
          </cell>
          <cell r="C469" t="str">
            <v>الانبار</v>
          </cell>
          <cell r="D469" t="str">
            <v>برج المعالي</v>
          </cell>
          <cell r="E469" t="str">
            <v>اسعد حسين خلف</v>
          </cell>
          <cell r="F469" t="str">
            <v>محمد عبيد عطيوي</v>
          </cell>
          <cell r="G469">
            <v>110255</v>
          </cell>
          <cell r="H469" t="str">
            <v/>
          </cell>
          <cell r="J469" t="str">
            <v>انبار-فحص</v>
          </cell>
          <cell r="K469">
            <v>41500</v>
          </cell>
          <cell r="L469">
            <v>41500</v>
          </cell>
          <cell r="M469">
            <v>3346</v>
          </cell>
          <cell r="N469" t="str">
            <v>الانبار</v>
          </cell>
          <cell r="O469" t="str">
            <v>افيكو</v>
          </cell>
          <cell r="P469" t="str">
            <v>ابيض</v>
          </cell>
        </row>
        <row r="470">
          <cell r="A470">
            <v>110522</v>
          </cell>
          <cell r="B470">
            <v>294</v>
          </cell>
          <cell r="C470" t="str">
            <v>الانبار</v>
          </cell>
          <cell r="D470" t="str">
            <v>برج المعالي</v>
          </cell>
          <cell r="E470" t="str">
            <v>اسماعيل لازم حسين</v>
          </cell>
          <cell r="F470" t="str">
            <v>عادل جبير مصلح</v>
          </cell>
          <cell r="G470">
            <v>110522</v>
          </cell>
          <cell r="H470" t="str">
            <v/>
          </cell>
          <cell r="J470" t="str">
            <v>اربيل-حمل</v>
          </cell>
          <cell r="K470">
            <v>33000</v>
          </cell>
          <cell r="L470">
            <v>37000</v>
          </cell>
          <cell r="M470">
            <v>3214</v>
          </cell>
          <cell r="N470" t="str">
            <v>الانبار</v>
          </cell>
          <cell r="O470" t="str">
            <v>مان</v>
          </cell>
          <cell r="P470" t="str">
            <v>ابيض</v>
          </cell>
        </row>
        <row r="471">
          <cell r="A471">
            <v>112546</v>
          </cell>
          <cell r="B471">
            <v>295</v>
          </cell>
          <cell r="C471" t="str">
            <v>الانبار</v>
          </cell>
          <cell r="D471" t="str">
            <v>برج المعالي</v>
          </cell>
          <cell r="E471" t="str">
            <v>محمد كامل جواد</v>
          </cell>
          <cell r="F471" t="str">
            <v>محمد كامل جواد</v>
          </cell>
          <cell r="G471">
            <v>112546</v>
          </cell>
          <cell r="H471" t="str">
            <v/>
          </cell>
          <cell r="J471" t="str">
            <v>بغداد - فحص</v>
          </cell>
          <cell r="K471">
            <v>33000</v>
          </cell>
          <cell r="L471">
            <v>36000</v>
          </cell>
          <cell r="M471">
            <v>2485</v>
          </cell>
          <cell r="N471" t="str">
            <v>الانبار</v>
          </cell>
          <cell r="O471" t="str">
            <v>فولفو</v>
          </cell>
          <cell r="P471" t="str">
            <v>ابيض</v>
          </cell>
        </row>
        <row r="472">
          <cell r="A472">
            <v>21148</v>
          </cell>
          <cell r="B472">
            <v>305</v>
          </cell>
          <cell r="C472" t="str">
            <v>الانبار</v>
          </cell>
          <cell r="D472" t="str">
            <v>برج المعالي</v>
          </cell>
          <cell r="E472" t="str">
            <v>محمد إبراهيم عساف</v>
          </cell>
          <cell r="F472" t="str">
            <v>محمود الطيف محمد</v>
          </cell>
          <cell r="G472">
            <v>21148</v>
          </cell>
          <cell r="H472" t="str">
            <v/>
          </cell>
          <cell r="J472" t="str">
            <v>انبار-حمل</v>
          </cell>
          <cell r="K472">
            <v>38500</v>
          </cell>
          <cell r="L472">
            <v>38500</v>
          </cell>
          <cell r="M472">
            <v>1305</v>
          </cell>
          <cell r="N472" t="str">
            <v>الانبار</v>
          </cell>
          <cell r="O472" t="str">
            <v>مرسيدس</v>
          </cell>
          <cell r="P472" t="str">
            <v>اخضر</v>
          </cell>
        </row>
        <row r="473">
          <cell r="A473">
            <v>19668</v>
          </cell>
          <cell r="B473">
            <v>306</v>
          </cell>
          <cell r="C473" t="str">
            <v>الانبار</v>
          </cell>
          <cell r="D473" t="str">
            <v>برج المعالي</v>
          </cell>
          <cell r="E473" t="str">
            <v>محمد علي بردان</v>
          </cell>
          <cell r="F473" t="str">
            <v>حميد جسام محمد</v>
          </cell>
          <cell r="G473">
            <v>19668</v>
          </cell>
          <cell r="H473" t="str">
            <v/>
          </cell>
          <cell r="J473" t="str">
            <v>انبار-فحص</v>
          </cell>
          <cell r="K473">
            <v>32000</v>
          </cell>
          <cell r="L473">
            <v>35500</v>
          </cell>
          <cell r="M473">
            <v>1677</v>
          </cell>
          <cell r="N473" t="str">
            <v>الانبار</v>
          </cell>
          <cell r="O473" t="str">
            <v>مرسدس</v>
          </cell>
          <cell r="P473" t="str">
            <v>ابيض</v>
          </cell>
        </row>
        <row r="474">
          <cell r="A474">
            <v>68457</v>
          </cell>
          <cell r="B474">
            <v>307</v>
          </cell>
          <cell r="C474" t="str">
            <v>الانبار</v>
          </cell>
          <cell r="D474" t="str">
            <v>برج المعالي</v>
          </cell>
          <cell r="E474" t="str">
            <v>فراس جابر شلال</v>
          </cell>
          <cell r="F474" t="str">
            <v>متعب جسام محمد</v>
          </cell>
          <cell r="G474">
            <v>68457</v>
          </cell>
          <cell r="H474" t="str">
            <v/>
          </cell>
          <cell r="J474" t="str">
            <v>انبار-فحص</v>
          </cell>
          <cell r="K474">
            <v>36500</v>
          </cell>
          <cell r="L474">
            <v>36500</v>
          </cell>
          <cell r="M474">
            <v>3577</v>
          </cell>
          <cell r="N474" t="str">
            <v>الانبار</v>
          </cell>
          <cell r="O474" t="str">
            <v>سكانيا</v>
          </cell>
          <cell r="P474" t="str">
            <v>احمر</v>
          </cell>
        </row>
        <row r="475">
          <cell r="A475">
            <v>134084</v>
          </cell>
          <cell r="B475">
            <v>309</v>
          </cell>
          <cell r="C475" t="str">
            <v>الانبار</v>
          </cell>
          <cell r="D475" t="str">
            <v>برج المعالي</v>
          </cell>
          <cell r="E475" t="str">
            <v>ذنون يونس رضا</v>
          </cell>
          <cell r="F475" t="str">
            <v>عبد احمد حسن</v>
          </cell>
          <cell r="G475">
            <v>134084</v>
          </cell>
          <cell r="H475" t="str">
            <v/>
          </cell>
          <cell r="J475" t="str">
            <v>نينوى – فحص</v>
          </cell>
          <cell r="K475">
            <v>38000</v>
          </cell>
          <cell r="L475">
            <v>38000</v>
          </cell>
          <cell r="M475">
            <v>150</v>
          </cell>
          <cell r="N475" t="str">
            <v>الانبار</v>
          </cell>
          <cell r="O475" t="str">
            <v>مرسيدس</v>
          </cell>
          <cell r="P475" t="str">
            <v>ابيض</v>
          </cell>
        </row>
        <row r="476">
          <cell r="A476">
            <v>1703</v>
          </cell>
          <cell r="B476">
            <v>11</v>
          </cell>
          <cell r="C476" t="str">
            <v>الانبار</v>
          </cell>
          <cell r="D476" t="str">
            <v>ميادين العطاء</v>
          </cell>
          <cell r="E476" t="str">
            <v>وليد خليل محمد</v>
          </cell>
          <cell r="F476" t="str">
            <v>وليد خليل محمد</v>
          </cell>
          <cell r="G476">
            <v>1703</v>
          </cell>
          <cell r="H476" t="str">
            <v/>
          </cell>
          <cell r="I476" t="str">
            <v>أ</v>
          </cell>
          <cell r="J476" t="str">
            <v>انبار - حمل</v>
          </cell>
          <cell r="K476">
            <v>30500</v>
          </cell>
          <cell r="L476">
            <v>36500</v>
          </cell>
          <cell r="M476">
            <v>1896</v>
          </cell>
          <cell r="N476" t="str">
            <v>الانبار</v>
          </cell>
          <cell r="O476" t="str">
            <v>مرسيدس</v>
          </cell>
          <cell r="P476" t="str">
            <v>احمر</v>
          </cell>
        </row>
        <row r="477">
          <cell r="A477">
            <v>29729</v>
          </cell>
          <cell r="B477">
            <v>134</v>
          </cell>
          <cell r="C477" t="str">
            <v>الانبار</v>
          </cell>
          <cell r="D477" t="str">
            <v>ميادين العطاء</v>
          </cell>
          <cell r="E477" t="str">
            <v>بدر عياده حسين</v>
          </cell>
          <cell r="F477" t="str">
            <v>عمر عياده حسين</v>
          </cell>
          <cell r="G477">
            <v>29729</v>
          </cell>
          <cell r="H477" t="str">
            <v/>
          </cell>
          <cell r="I477" t="str">
            <v>أ</v>
          </cell>
          <cell r="J477" t="str">
            <v>انبار-حمل</v>
          </cell>
          <cell r="K477">
            <v>38500</v>
          </cell>
          <cell r="L477">
            <v>43000</v>
          </cell>
          <cell r="M477">
            <v>2899</v>
          </cell>
          <cell r="N477" t="str">
            <v>الانبار</v>
          </cell>
          <cell r="O477" t="str">
            <v>مرسيدس</v>
          </cell>
          <cell r="P477" t="str">
            <v>احمر</v>
          </cell>
        </row>
        <row r="478">
          <cell r="A478">
            <v>31099</v>
          </cell>
          <cell r="B478">
            <v>141</v>
          </cell>
          <cell r="C478" t="str">
            <v>الانبار</v>
          </cell>
          <cell r="D478" t="str">
            <v>ميادين العطاء</v>
          </cell>
          <cell r="E478" t="str">
            <v>مساعد احميد غايب</v>
          </cell>
          <cell r="F478" t="str">
            <v>رعد احميد غايب</v>
          </cell>
          <cell r="G478">
            <v>31099</v>
          </cell>
          <cell r="H478" t="str">
            <v/>
          </cell>
          <cell r="I478" t="str">
            <v>أ</v>
          </cell>
          <cell r="J478" t="str">
            <v>انبار-حمل</v>
          </cell>
          <cell r="K478">
            <v>39000</v>
          </cell>
          <cell r="L478">
            <v>43000</v>
          </cell>
          <cell r="M478">
            <v>3587</v>
          </cell>
          <cell r="N478" t="str">
            <v>الانبار</v>
          </cell>
          <cell r="O478" t="str">
            <v>مرسيدس</v>
          </cell>
        </row>
        <row r="479">
          <cell r="A479">
            <v>31105</v>
          </cell>
          <cell r="B479">
            <v>142</v>
          </cell>
          <cell r="C479" t="str">
            <v>الانبار</v>
          </cell>
          <cell r="D479" t="str">
            <v>ميادين العطاء</v>
          </cell>
          <cell r="E479" t="str">
            <v>زياد فرج مخلف</v>
          </cell>
          <cell r="F479" t="str">
            <v>زياد فرج مخلف</v>
          </cell>
          <cell r="G479">
            <v>31105</v>
          </cell>
          <cell r="H479" t="str">
            <v/>
          </cell>
          <cell r="I479" t="str">
            <v>أ</v>
          </cell>
          <cell r="J479" t="str">
            <v>انبار-حمل</v>
          </cell>
          <cell r="K479">
            <v>34000</v>
          </cell>
          <cell r="L479">
            <v>38000</v>
          </cell>
          <cell r="M479">
            <v>1297</v>
          </cell>
          <cell r="N479" t="str">
            <v>الانبار</v>
          </cell>
          <cell r="O479" t="str">
            <v>مرسيدس</v>
          </cell>
          <cell r="P479" t="str">
            <v>ابيض</v>
          </cell>
        </row>
        <row r="480">
          <cell r="A480">
            <v>31911</v>
          </cell>
          <cell r="B480">
            <v>146</v>
          </cell>
          <cell r="C480" t="str">
            <v>الانبار</v>
          </cell>
          <cell r="D480" t="str">
            <v>ميادين العطاء</v>
          </cell>
          <cell r="E480" t="str">
            <v>فراس عبد رشيد</v>
          </cell>
          <cell r="F480" t="str">
            <v>لؤي عبد الحكيم رشيد</v>
          </cell>
          <cell r="G480">
            <v>31911</v>
          </cell>
          <cell r="H480" t="str">
            <v/>
          </cell>
          <cell r="I480" t="str">
            <v>ر</v>
          </cell>
          <cell r="J480" t="str">
            <v>انبار-حمل</v>
          </cell>
          <cell r="K480">
            <v>39000</v>
          </cell>
          <cell r="L480">
            <v>43000</v>
          </cell>
          <cell r="M480">
            <v>3674</v>
          </cell>
          <cell r="N480" t="str">
            <v>الانبار</v>
          </cell>
          <cell r="O480" t="str">
            <v>مرسيدس</v>
          </cell>
          <cell r="P480" t="str">
            <v>احمر</v>
          </cell>
        </row>
        <row r="481">
          <cell r="A481">
            <v>51175</v>
          </cell>
          <cell r="B481">
            <v>201</v>
          </cell>
          <cell r="C481" t="str">
            <v>الانبار</v>
          </cell>
          <cell r="D481" t="str">
            <v>ميادين العطاء</v>
          </cell>
          <cell r="E481" t="str">
            <v>كريم محمد زغير</v>
          </cell>
          <cell r="F481" t="str">
            <v>مشرف افتخيان ازغير</v>
          </cell>
          <cell r="G481">
            <v>51175</v>
          </cell>
          <cell r="H481" t="str">
            <v/>
          </cell>
          <cell r="I481" t="str">
            <v>ر</v>
          </cell>
          <cell r="J481" t="str">
            <v>انبار-حمل</v>
          </cell>
          <cell r="K481">
            <v>33000</v>
          </cell>
          <cell r="L481">
            <v>37000</v>
          </cell>
          <cell r="M481">
            <v>216</v>
          </cell>
          <cell r="N481" t="str">
            <v>الانبار</v>
          </cell>
          <cell r="O481" t="str">
            <v>مرسيدس</v>
          </cell>
          <cell r="P481" t="str">
            <v>ابيض</v>
          </cell>
        </row>
        <row r="482">
          <cell r="A482">
            <v>510</v>
          </cell>
          <cell r="B482">
            <v>1</v>
          </cell>
          <cell r="C482" t="str">
            <v>الانبار</v>
          </cell>
          <cell r="D482" t="str">
            <v>ميادين العطاء</v>
          </cell>
          <cell r="E482" t="str">
            <v>جاسم احمد جاسم</v>
          </cell>
          <cell r="F482" t="str">
            <v>جاسم احمد جاسم</v>
          </cell>
          <cell r="G482">
            <v>510</v>
          </cell>
          <cell r="H482" t="str">
            <v/>
          </cell>
          <cell r="J482" t="str">
            <v>انبار - حمل</v>
          </cell>
          <cell r="K482">
            <v>37000</v>
          </cell>
          <cell r="L482">
            <v>38000</v>
          </cell>
          <cell r="M482">
            <v>995</v>
          </cell>
          <cell r="N482" t="str">
            <v>الانبار</v>
          </cell>
          <cell r="O482" t="str">
            <v>مرسيدس</v>
          </cell>
          <cell r="P482" t="str">
            <v>برتقالي</v>
          </cell>
        </row>
        <row r="483">
          <cell r="A483">
            <v>555</v>
          </cell>
          <cell r="B483">
            <v>2</v>
          </cell>
          <cell r="C483" t="str">
            <v>الانبار</v>
          </cell>
          <cell r="D483" t="str">
            <v>ميادين العطاء</v>
          </cell>
          <cell r="E483" t="str">
            <v>علي محمد سليمان</v>
          </cell>
          <cell r="F483" t="str">
            <v>علي محمد سليمان</v>
          </cell>
          <cell r="G483">
            <v>555</v>
          </cell>
          <cell r="H483" t="str">
            <v/>
          </cell>
          <cell r="J483" t="str">
            <v>انبار-حمل</v>
          </cell>
          <cell r="K483">
            <v>38500</v>
          </cell>
          <cell r="L483">
            <v>43000</v>
          </cell>
          <cell r="M483">
            <v>2898</v>
          </cell>
          <cell r="N483" t="str">
            <v>الانبار</v>
          </cell>
          <cell r="O483" t="str">
            <v>مرسيدس</v>
          </cell>
          <cell r="P483" t="str">
            <v>ابيض</v>
          </cell>
        </row>
        <row r="484">
          <cell r="A484">
            <v>888</v>
          </cell>
          <cell r="B484">
            <v>3</v>
          </cell>
          <cell r="C484" t="str">
            <v>الانبار</v>
          </cell>
          <cell r="D484" t="str">
            <v>ميادين العطاء</v>
          </cell>
          <cell r="E484" t="str">
            <v>احمد جاسم محمد</v>
          </cell>
          <cell r="F484" t="str">
            <v>احمد جاسم محمد</v>
          </cell>
          <cell r="G484">
            <v>888</v>
          </cell>
          <cell r="H484" t="str">
            <v/>
          </cell>
          <cell r="J484" t="str">
            <v>دهوك - حمل</v>
          </cell>
          <cell r="K484">
            <v>30000</v>
          </cell>
          <cell r="L484">
            <v>35000</v>
          </cell>
          <cell r="M484">
            <v>1537</v>
          </cell>
          <cell r="N484" t="str">
            <v>الانبار</v>
          </cell>
          <cell r="O484" t="str">
            <v>فيات</v>
          </cell>
          <cell r="P484" t="str">
            <v>ازرق</v>
          </cell>
        </row>
        <row r="485">
          <cell r="A485">
            <v>1045</v>
          </cell>
          <cell r="B485">
            <v>4</v>
          </cell>
          <cell r="C485" t="str">
            <v>الانبار</v>
          </cell>
          <cell r="D485" t="str">
            <v>ميادين العطاء</v>
          </cell>
          <cell r="E485" t="str">
            <v>رعد حميد ذياب</v>
          </cell>
          <cell r="F485" t="str">
            <v>خلف عويد فرحان</v>
          </cell>
          <cell r="G485">
            <v>1045</v>
          </cell>
          <cell r="H485" t="str">
            <v/>
          </cell>
          <cell r="J485" t="str">
            <v>انبار - فحص</v>
          </cell>
          <cell r="K485">
            <v>31000</v>
          </cell>
          <cell r="L485">
            <v>36000</v>
          </cell>
          <cell r="M485">
            <v>2246</v>
          </cell>
          <cell r="N485" t="str">
            <v>الانبار</v>
          </cell>
          <cell r="O485" t="str">
            <v>مرسيدس</v>
          </cell>
          <cell r="P485" t="str">
            <v>برتقالي</v>
          </cell>
        </row>
        <row r="486">
          <cell r="A486">
            <v>1184</v>
          </cell>
          <cell r="B486">
            <v>5</v>
          </cell>
          <cell r="C486" t="str">
            <v>الانبار</v>
          </cell>
          <cell r="D486" t="str">
            <v>ميادين العطاء</v>
          </cell>
          <cell r="E486" t="str">
            <v>احمد ثميل نايف</v>
          </cell>
          <cell r="F486" t="str">
            <v>احمد ثميل نايف</v>
          </cell>
          <cell r="G486">
            <v>1184</v>
          </cell>
          <cell r="H486" t="str">
            <v/>
          </cell>
          <cell r="J486" t="str">
            <v>انبار - فحص</v>
          </cell>
          <cell r="K486">
            <v>33000</v>
          </cell>
          <cell r="L486">
            <v>36000</v>
          </cell>
          <cell r="M486">
            <v>1639</v>
          </cell>
          <cell r="N486" t="str">
            <v>الانبار</v>
          </cell>
          <cell r="O486" t="str">
            <v>مرسيدس</v>
          </cell>
          <cell r="P486" t="str">
            <v>ابيض</v>
          </cell>
        </row>
        <row r="487">
          <cell r="A487">
            <v>1328</v>
          </cell>
          <cell r="B487">
            <v>6</v>
          </cell>
          <cell r="C487" t="str">
            <v>الانبار</v>
          </cell>
          <cell r="D487" t="str">
            <v>ميادين العطاء</v>
          </cell>
          <cell r="E487" t="str">
            <v>خلف عواد مخلف</v>
          </cell>
          <cell r="F487" t="str">
            <v>ساير عواد مخلف</v>
          </cell>
          <cell r="G487">
            <v>1328</v>
          </cell>
          <cell r="H487" t="str">
            <v/>
          </cell>
          <cell r="J487" t="str">
            <v>انبار-حمل</v>
          </cell>
          <cell r="K487">
            <v>38000</v>
          </cell>
          <cell r="L487">
            <v>43000</v>
          </cell>
          <cell r="M487">
            <v>2541</v>
          </cell>
          <cell r="N487" t="str">
            <v>الانبار</v>
          </cell>
          <cell r="O487" t="str">
            <v>مرسيدس</v>
          </cell>
          <cell r="P487" t="str">
            <v>ازرق</v>
          </cell>
        </row>
        <row r="488">
          <cell r="A488">
            <v>1419</v>
          </cell>
          <cell r="B488">
            <v>7</v>
          </cell>
          <cell r="C488" t="str">
            <v>الانبار</v>
          </cell>
          <cell r="D488" t="str">
            <v>ميادين العطاء</v>
          </cell>
          <cell r="E488" t="str">
            <v>خميس عياده حسين</v>
          </cell>
          <cell r="F488" t="str">
            <v>خميس عياده حسين</v>
          </cell>
          <cell r="G488">
            <v>1419</v>
          </cell>
          <cell r="H488" t="str">
            <v/>
          </cell>
          <cell r="J488" t="str">
            <v>انبار - حمل</v>
          </cell>
          <cell r="K488">
            <v>32000</v>
          </cell>
          <cell r="L488">
            <v>37000</v>
          </cell>
          <cell r="M488">
            <v>1947</v>
          </cell>
          <cell r="N488" t="str">
            <v>الانبار</v>
          </cell>
          <cell r="O488" t="str">
            <v>مرسيدس</v>
          </cell>
          <cell r="P488" t="str">
            <v>سلفر</v>
          </cell>
        </row>
        <row r="489">
          <cell r="A489">
            <v>1543</v>
          </cell>
          <cell r="B489">
            <v>8</v>
          </cell>
          <cell r="C489" t="str">
            <v>الانبار</v>
          </cell>
          <cell r="D489" t="str">
            <v>ميادين العطاء</v>
          </cell>
          <cell r="E489" t="str">
            <v>حميد فرج مخلف</v>
          </cell>
          <cell r="F489" t="str">
            <v>فراس محمد ابراهيم</v>
          </cell>
          <cell r="G489">
            <v>1543</v>
          </cell>
          <cell r="H489" t="str">
            <v/>
          </cell>
          <cell r="J489" t="str">
            <v>انبار-حمل</v>
          </cell>
          <cell r="K489">
            <v>38000</v>
          </cell>
          <cell r="L489">
            <v>44000</v>
          </cell>
          <cell r="M489">
            <v>2318</v>
          </cell>
          <cell r="N489" t="str">
            <v>الانبار</v>
          </cell>
          <cell r="O489" t="str">
            <v>مرسيدس</v>
          </cell>
          <cell r="P489" t="str">
            <v>سلفر</v>
          </cell>
        </row>
        <row r="490">
          <cell r="A490">
            <v>1589</v>
          </cell>
          <cell r="B490">
            <v>9</v>
          </cell>
          <cell r="C490" t="str">
            <v>الانبار</v>
          </cell>
          <cell r="D490" t="str">
            <v>ميادين العطاء</v>
          </cell>
          <cell r="E490" t="str">
            <v>لؤي عبد رشيد</v>
          </cell>
          <cell r="F490" t="str">
            <v>فراس عبد رشيد</v>
          </cell>
          <cell r="G490">
            <v>1589</v>
          </cell>
          <cell r="H490" t="str">
            <v/>
          </cell>
          <cell r="J490" t="str">
            <v>انبار-حمل</v>
          </cell>
          <cell r="K490">
            <v>38500</v>
          </cell>
          <cell r="L490">
            <v>43000</v>
          </cell>
          <cell r="M490">
            <v>3246</v>
          </cell>
          <cell r="N490" t="str">
            <v>الانبار</v>
          </cell>
          <cell r="O490" t="str">
            <v>مرسيدس</v>
          </cell>
          <cell r="P490" t="str">
            <v>ابيض</v>
          </cell>
        </row>
        <row r="491">
          <cell r="A491">
            <v>1602</v>
          </cell>
          <cell r="B491">
            <v>10</v>
          </cell>
          <cell r="C491" t="str">
            <v>الانبار</v>
          </cell>
          <cell r="D491" t="str">
            <v>ميادين العطاء</v>
          </cell>
          <cell r="E491" t="str">
            <v>احمد عبد خلف</v>
          </cell>
          <cell r="F491" t="str">
            <v>احمد عبد خلف</v>
          </cell>
          <cell r="G491">
            <v>1602</v>
          </cell>
          <cell r="H491" t="str">
            <v/>
          </cell>
          <cell r="J491" t="str">
            <v>واسط - حمل</v>
          </cell>
          <cell r="K491">
            <v>37000</v>
          </cell>
          <cell r="L491">
            <v>38000</v>
          </cell>
          <cell r="M491">
            <v>82</v>
          </cell>
          <cell r="N491" t="str">
            <v>الانبار</v>
          </cell>
          <cell r="O491" t="str">
            <v>فيات</v>
          </cell>
          <cell r="P491" t="str">
            <v>اخضر/ابيض</v>
          </cell>
        </row>
        <row r="492">
          <cell r="A492">
            <v>1738</v>
          </cell>
          <cell r="B492">
            <v>12</v>
          </cell>
          <cell r="C492" t="str">
            <v>الانبار</v>
          </cell>
          <cell r="D492" t="str">
            <v>ميادين العطاء</v>
          </cell>
          <cell r="E492" t="str">
            <v>احمد خلف وزه</v>
          </cell>
          <cell r="F492" t="str">
            <v>احمد خلف وزه</v>
          </cell>
          <cell r="G492">
            <v>1738</v>
          </cell>
          <cell r="H492" t="str">
            <v/>
          </cell>
          <cell r="J492" t="str">
            <v>انبار-حمل</v>
          </cell>
          <cell r="K492">
            <v>38000</v>
          </cell>
          <cell r="L492">
            <v>43000</v>
          </cell>
          <cell r="M492">
            <v>3616</v>
          </cell>
          <cell r="N492" t="str">
            <v>الانبار</v>
          </cell>
          <cell r="O492" t="str">
            <v>فولفو</v>
          </cell>
          <cell r="P492" t="str">
            <v>احمر</v>
          </cell>
        </row>
        <row r="493">
          <cell r="A493">
            <v>2078</v>
          </cell>
          <cell r="B493">
            <v>13</v>
          </cell>
          <cell r="C493" t="str">
            <v>الانبار</v>
          </cell>
          <cell r="D493" t="str">
            <v>ميادين العطاء</v>
          </cell>
          <cell r="E493" t="str">
            <v>احمد ثامر احمد</v>
          </cell>
          <cell r="F493" t="str">
            <v>رعد رجاء عبد</v>
          </cell>
          <cell r="G493">
            <v>2078</v>
          </cell>
          <cell r="H493" t="str">
            <v/>
          </cell>
          <cell r="J493" t="str">
            <v>انبار-حمل</v>
          </cell>
          <cell r="K493">
            <v>38000</v>
          </cell>
          <cell r="L493">
            <v>41000</v>
          </cell>
          <cell r="M493">
            <v>3534</v>
          </cell>
          <cell r="N493" t="str">
            <v>الانبار</v>
          </cell>
          <cell r="O493" t="str">
            <v>مرسيدس</v>
          </cell>
          <cell r="P493" t="str">
            <v>اصفر</v>
          </cell>
        </row>
        <row r="494">
          <cell r="A494">
            <v>2352</v>
          </cell>
          <cell r="B494">
            <v>14</v>
          </cell>
          <cell r="C494" t="str">
            <v>الانبار</v>
          </cell>
          <cell r="D494" t="str">
            <v>ميادين العطاء</v>
          </cell>
          <cell r="E494" t="str">
            <v>محمد عبد السلام شهاب</v>
          </cell>
          <cell r="F494" t="str">
            <v>جمعه سامي حمدان</v>
          </cell>
          <cell r="G494">
            <v>2352</v>
          </cell>
          <cell r="H494" t="str">
            <v/>
          </cell>
          <cell r="J494" t="str">
            <v>انبار-فحص</v>
          </cell>
          <cell r="K494">
            <v>37500</v>
          </cell>
          <cell r="L494">
            <v>42000</v>
          </cell>
          <cell r="M494">
            <v>3140</v>
          </cell>
          <cell r="N494" t="str">
            <v>الانبار</v>
          </cell>
          <cell r="O494" t="str">
            <v>مرسيدس</v>
          </cell>
          <cell r="P494" t="str">
            <v>احمر</v>
          </cell>
        </row>
        <row r="495">
          <cell r="A495">
            <v>3107</v>
          </cell>
          <cell r="B495">
            <v>15</v>
          </cell>
          <cell r="C495" t="str">
            <v>الانبار</v>
          </cell>
          <cell r="D495" t="str">
            <v>ميادين العطاء</v>
          </cell>
          <cell r="E495" t="str">
            <v>عبد الستار عبد الله مخلف</v>
          </cell>
          <cell r="F495" t="str">
            <v>ماهر خالد جميل</v>
          </cell>
          <cell r="G495">
            <v>3107</v>
          </cell>
          <cell r="H495" t="str">
            <v/>
          </cell>
          <cell r="J495" t="str">
            <v>انبار - فحص</v>
          </cell>
          <cell r="K495">
            <v>35500</v>
          </cell>
          <cell r="L495">
            <v>37500</v>
          </cell>
          <cell r="M495">
            <v>2452</v>
          </cell>
          <cell r="N495" t="str">
            <v>الانبار</v>
          </cell>
          <cell r="O495" t="str">
            <v>فولفو</v>
          </cell>
        </row>
        <row r="496">
          <cell r="A496">
            <v>3586</v>
          </cell>
          <cell r="B496">
            <v>16</v>
          </cell>
          <cell r="C496" t="str">
            <v>الانبار</v>
          </cell>
          <cell r="D496" t="str">
            <v>ميادين العطاء</v>
          </cell>
          <cell r="E496" t="str">
            <v>محمد عبار غايب</v>
          </cell>
          <cell r="F496" t="str">
            <v>محمد عبار غايب</v>
          </cell>
          <cell r="G496">
            <v>3586</v>
          </cell>
          <cell r="H496" t="str">
            <v/>
          </cell>
          <cell r="J496" t="str">
            <v>انبار-حمل</v>
          </cell>
          <cell r="K496">
            <v>38000</v>
          </cell>
          <cell r="L496">
            <v>43000</v>
          </cell>
          <cell r="M496">
            <v>2313</v>
          </cell>
          <cell r="N496" t="str">
            <v>الانبار</v>
          </cell>
          <cell r="O496" t="str">
            <v>مرسيدس</v>
          </cell>
          <cell r="P496" t="str">
            <v>ابيض</v>
          </cell>
        </row>
        <row r="497">
          <cell r="A497">
            <v>3687</v>
          </cell>
          <cell r="B497">
            <v>17</v>
          </cell>
          <cell r="C497" t="str">
            <v>الانبار</v>
          </cell>
          <cell r="D497" t="str">
            <v>ميادين العطاء</v>
          </cell>
          <cell r="E497" t="str">
            <v>مبروك محمد عبد</v>
          </cell>
          <cell r="F497" t="str">
            <v>مبروك محمد عبد</v>
          </cell>
          <cell r="G497">
            <v>3687</v>
          </cell>
          <cell r="H497" t="str">
            <v/>
          </cell>
          <cell r="J497" t="str">
            <v>انبار - حمل</v>
          </cell>
          <cell r="K497">
            <v>38000</v>
          </cell>
          <cell r="L497">
            <v>44000</v>
          </cell>
          <cell r="M497">
            <v>1891</v>
          </cell>
          <cell r="N497" t="str">
            <v>الانبار</v>
          </cell>
          <cell r="O497" t="str">
            <v>مرسيدس</v>
          </cell>
          <cell r="P497" t="str">
            <v>احمر</v>
          </cell>
        </row>
        <row r="498">
          <cell r="A498">
            <v>3698</v>
          </cell>
          <cell r="B498">
            <v>18</v>
          </cell>
          <cell r="C498" t="str">
            <v>الانبار</v>
          </cell>
          <cell r="D498" t="str">
            <v>ميادين العطاء</v>
          </cell>
          <cell r="E498" t="str">
            <v>سعد احمد ذعار</v>
          </cell>
          <cell r="F498" t="str">
            <v>سعدون حمد كسار</v>
          </cell>
          <cell r="G498">
            <v>3698</v>
          </cell>
          <cell r="H498" t="str">
            <v/>
          </cell>
          <cell r="J498" t="str">
            <v>انبار-حمل</v>
          </cell>
          <cell r="K498">
            <v>36000</v>
          </cell>
          <cell r="L498">
            <v>36000</v>
          </cell>
          <cell r="M498">
            <v>3378</v>
          </cell>
          <cell r="N498" t="str">
            <v>الانبار</v>
          </cell>
          <cell r="O498" t="str">
            <v>مان</v>
          </cell>
          <cell r="P498" t="str">
            <v>احمر</v>
          </cell>
        </row>
        <row r="499">
          <cell r="A499">
            <v>4115</v>
          </cell>
          <cell r="B499">
            <v>19</v>
          </cell>
          <cell r="C499" t="str">
            <v>الانبار</v>
          </cell>
          <cell r="D499" t="str">
            <v>ميادين العطاء</v>
          </cell>
          <cell r="E499" t="str">
            <v>احمد ثابت عبد</v>
          </cell>
          <cell r="F499" t="str">
            <v xml:space="preserve">محمد نوري صكب </v>
          </cell>
          <cell r="G499">
            <v>4115</v>
          </cell>
          <cell r="H499" t="str">
            <v/>
          </cell>
          <cell r="J499" t="str">
            <v>انبار - فحص</v>
          </cell>
          <cell r="K499">
            <v>37000</v>
          </cell>
          <cell r="L499">
            <v>38000</v>
          </cell>
          <cell r="M499">
            <v>1371</v>
          </cell>
          <cell r="N499" t="str">
            <v>الانبار</v>
          </cell>
          <cell r="O499" t="str">
            <v>مرسيدس</v>
          </cell>
          <cell r="P499" t="str">
            <v>اصفر</v>
          </cell>
        </row>
        <row r="500">
          <cell r="A500">
            <v>5203</v>
          </cell>
          <cell r="B500">
            <v>21</v>
          </cell>
          <cell r="C500" t="str">
            <v>الانبار</v>
          </cell>
          <cell r="D500" t="str">
            <v>ميادين العطاء</v>
          </cell>
          <cell r="E500" t="str">
            <v>سفيان سامي جاسم</v>
          </cell>
          <cell r="F500" t="str">
            <v>عثمان صبري عبود</v>
          </cell>
          <cell r="G500">
            <v>5203</v>
          </cell>
          <cell r="H500" t="str">
            <v/>
          </cell>
          <cell r="J500" t="str">
            <v>انبار - حمل</v>
          </cell>
          <cell r="K500">
            <v>33000</v>
          </cell>
          <cell r="L500">
            <v>38000</v>
          </cell>
          <cell r="M500">
            <v>1694</v>
          </cell>
          <cell r="N500" t="str">
            <v>الانبار</v>
          </cell>
          <cell r="O500" t="str">
            <v>مان</v>
          </cell>
          <cell r="P500" t="str">
            <v>خمري</v>
          </cell>
        </row>
        <row r="501">
          <cell r="A501">
            <v>5400</v>
          </cell>
          <cell r="B501">
            <v>22</v>
          </cell>
          <cell r="C501" t="str">
            <v>الانبار</v>
          </cell>
          <cell r="D501" t="str">
            <v>ميادين العطاء</v>
          </cell>
          <cell r="E501" t="str">
            <v>حمد جبار بشو</v>
          </cell>
          <cell r="F501" t="str">
            <v>حمد جبار بشو</v>
          </cell>
          <cell r="G501">
            <v>5400</v>
          </cell>
          <cell r="H501" t="str">
            <v/>
          </cell>
          <cell r="J501" t="str">
            <v>ديالى - حمل</v>
          </cell>
          <cell r="K501">
            <v>38000</v>
          </cell>
          <cell r="L501">
            <v>40500</v>
          </cell>
          <cell r="M501">
            <v>1853</v>
          </cell>
          <cell r="N501" t="str">
            <v>الانبار</v>
          </cell>
          <cell r="O501" t="str">
            <v>مرسيدس</v>
          </cell>
        </row>
        <row r="502">
          <cell r="A502">
            <v>5412</v>
          </cell>
          <cell r="B502">
            <v>23</v>
          </cell>
          <cell r="C502" t="str">
            <v>الانبار</v>
          </cell>
          <cell r="D502" t="str">
            <v>ميادين العطاء</v>
          </cell>
          <cell r="E502" t="str">
            <v>انور جمعة خالد</v>
          </cell>
          <cell r="F502" t="str">
            <v>انور جمعة خالد</v>
          </cell>
          <cell r="G502">
            <v>5412</v>
          </cell>
          <cell r="H502" t="str">
            <v/>
          </cell>
          <cell r="J502" t="str">
            <v>انبار-حمل</v>
          </cell>
          <cell r="K502">
            <v>38500</v>
          </cell>
          <cell r="L502">
            <v>43000</v>
          </cell>
          <cell r="M502">
            <v>3073</v>
          </cell>
          <cell r="N502" t="str">
            <v>الانبار</v>
          </cell>
          <cell r="O502" t="str">
            <v>مرسيدس</v>
          </cell>
          <cell r="P502" t="str">
            <v>سلفر</v>
          </cell>
        </row>
        <row r="503">
          <cell r="A503">
            <v>5446</v>
          </cell>
          <cell r="B503">
            <v>24</v>
          </cell>
          <cell r="C503" t="str">
            <v>الانبار</v>
          </cell>
          <cell r="D503" t="str">
            <v>ميادين العطاء</v>
          </cell>
          <cell r="E503" t="str">
            <v>انور عايد خلف</v>
          </cell>
          <cell r="F503" t="str">
            <v>مؤيد مشرف حمد</v>
          </cell>
          <cell r="G503">
            <v>5446</v>
          </cell>
          <cell r="H503" t="str">
            <v/>
          </cell>
          <cell r="J503" t="str">
            <v>انبار-فحص</v>
          </cell>
          <cell r="K503">
            <v>40000</v>
          </cell>
          <cell r="L503">
            <v>42000</v>
          </cell>
          <cell r="M503">
            <v>646</v>
          </cell>
          <cell r="N503" t="str">
            <v>الانبار</v>
          </cell>
          <cell r="O503" t="str">
            <v>مرسيدس</v>
          </cell>
          <cell r="P503" t="str">
            <v>ابيض</v>
          </cell>
        </row>
        <row r="504">
          <cell r="A504">
            <v>5781</v>
          </cell>
          <cell r="B504">
            <v>25</v>
          </cell>
          <cell r="C504" t="str">
            <v>الانبار</v>
          </cell>
          <cell r="D504" t="str">
            <v>ميادين العطاء</v>
          </cell>
          <cell r="E504" t="str">
            <v>احمد عياده حريش</v>
          </cell>
          <cell r="F504" t="str">
            <v>عماد صالح شلال</v>
          </cell>
          <cell r="G504">
            <v>5781</v>
          </cell>
          <cell r="H504" t="str">
            <v/>
          </cell>
          <cell r="J504" t="str">
            <v>انبار - حمل</v>
          </cell>
          <cell r="K504">
            <v>43500</v>
          </cell>
          <cell r="L504">
            <v>43500</v>
          </cell>
          <cell r="M504">
            <v>1717</v>
          </cell>
          <cell r="N504" t="str">
            <v>الانبار</v>
          </cell>
          <cell r="O504" t="str">
            <v>مرسيدس</v>
          </cell>
          <cell r="P504" t="str">
            <v>اصفر</v>
          </cell>
        </row>
        <row r="505">
          <cell r="A505">
            <v>6176</v>
          </cell>
          <cell r="B505">
            <v>26</v>
          </cell>
          <cell r="C505" t="str">
            <v>الانبار</v>
          </cell>
          <cell r="D505" t="str">
            <v>ميادين العطاء</v>
          </cell>
          <cell r="E505" t="str">
            <v>اركان سامي جاسم</v>
          </cell>
          <cell r="F505" t="str">
            <v>محمد حميد محمد</v>
          </cell>
          <cell r="G505">
            <v>6176</v>
          </cell>
          <cell r="H505" t="str">
            <v/>
          </cell>
          <cell r="J505" t="str">
            <v>انبار-حمل</v>
          </cell>
          <cell r="K505">
            <v>34000</v>
          </cell>
          <cell r="L505">
            <v>38000</v>
          </cell>
          <cell r="M505">
            <v>1540</v>
          </cell>
          <cell r="N505" t="str">
            <v>الانبار</v>
          </cell>
          <cell r="O505" t="str">
            <v>مان</v>
          </cell>
          <cell r="P505" t="str">
            <v>ابيض</v>
          </cell>
        </row>
        <row r="506">
          <cell r="A506">
            <v>6220</v>
          </cell>
          <cell r="B506">
            <v>27</v>
          </cell>
          <cell r="C506" t="str">
            <v>الانبار</v>
          </cell>
          <cell r="D506" t="str">
            <v>ميادين العطاء</v>
          </cell>
          <cell r="E506" t="str">
            <v>جمال تركي عفات</v>
          </cell>
          <cell r="F506" t="str">
            <v>جمال تركي عفات</v>
          </cell>
          <cell r="G506">
            <v>6220</v>
          </cell>
          <cell r="H506" t="str">
            <v/>
          </cell>
          <cell r="J506" t="str">
            <v>انبار - حمل</v>
          </cell>
          <cell r="K506">
            <v>33000</v>
          </cell>
          <cell r="L506">
            <v>38000</v>
          </cell>
          <cell r="M506">
            <v>1748</v>
          </cell>
          <cell r="N506" t="str">
            <v>الانبار</v>
          </cell>
          <cell r="O506" t="str">
            <v>مرسيدس</v>
          </cell>
          <cell r="P506" t="str">
            <v>ابيض</v>
          </cell>
        </row>
        <row r="507">
          <cell r="A507">
            <v>6888</v>
          </cell>
          <cell r="B507">
            <v>28</v>
          </cell>
          <cell r="C507" t="str">
            <v>الانبار</v>
          </cell>
          <cell r="D507" t="str">
            <v>ميادين العطاء</v>
          </cell>
          <cell r="E507" t="str">
            <v>عبد الجبار عبد الستار جياد</v>
          </cell>
          <cell r="F507" t="str">
            <v>عبد الجبار عبد الستار جياد</v>
          </cell>
          <cell r="G507">
            <v>6888</v>
          </cell>
          <cell r="H507" t="str">
            <v/>
          </cell>
          <cell r="J507" t="str">
            <v>انبار-حمل</v>
          </cell>
          <cell r="K507">
            <v>32500</v>
          </cell>
          <cell r="L507">
            <v>36000</v>
          </cell>
          <cell r="M507">
            <v>3118</v>
          </cell>
          <cell r="N507" t="str">
            <v>الانبار</v>
          </cell>
          <cell r="O507" t="str">
            <v>مرسيدس</v>
          </cell>
          <cell r="P507" t="str">
            <v>برتقالي</v>
          </cell>
        </row>
        <row r="508">
          <cell r="A508">
            <v>6922</v>
          </cell>
          <cell r="B508">
            <v>29</v>
          </cell>
          <cell r="C508" t="str">
            <v>الانبار</v>
          </cell>
          <cell r="D508" t="str">
            <v>ميادين العطاء</v>
          </cell>
          <cell r="E508" t="str">
            <v>بشار هلال غايب</v>
          </cell>
          <cell r="F508" t="str">
            <v>بشار هلال غايب</v>
          </cell>
          <cell r="G508">
            <v>6922</v>
          </cell>
          <cell r="H508" t="str">
            <v/>
          </cell>
          <cell r="J508" t="str">
            <v>انبار - حمل</v>
          </cell>
          <cell r="K508">
            <v>37500</v>
          </cell>
          <cell r="L508">
            <v>43000</v>
          </cell>
          <cell r="M508">
            <v>1916</v>
          </cell>
          <cell r="N508" t="str">
            <v>الانبار</v>
          </cell>
          <cell r="O508" t="str">
            <v>مرسيدس</v>
          </cell>
          <cell r="P508" t="str">
            <v>ازرق</v>
          </cell>
        </row>
        <row r="509">
          <cell r="A509">
            <v>7096</v>
          </cell>
          <cell r="B509">
            <v>30</v>
          </cell>
          <cell r="C509" t="str">
            <v>الانبار</v>
          </cell>
          <cell r="D509" t="str">
            <v>ميادين العطاء</v>
          </cell>
          <cell r="E509" t="str">
            <v>خضير عباس حسين</v>
          </cell>
          <cell r="F509" t="str">
            <v>خضير عباس حسين</v>
          </cell>
          <cell r="G509">
            <v>7096</v>
          </cell>
          <cell r="H509" t="str">
            <v/>
          </cell>
          <cell r="J509" t="str">
            <v>انبار- حمل</v>
          </cell>
          <cell r="K509">
            <v>38000</v>
          </cell>
          <cell r="L509">
            <v>42000</v>
          </cell>
          <cell r="M509">
            <v>2904</v>
          </cell>
          <cell r="N509" t="str">
            <v>الانبار</v>
          </cell>
          <cell r="O509" t="str">
            <v>مرسيدس</v>
          </cell>
        </row>
        <row r="510">
          <cell r="A510">
            <v>7451</v>
          </cell>
          <cell r="B510">
            <v>31</v>
          </cell>
          <cell r="C510" t="str">
            <v>الانبار</v>
          </cell>
          <cell r="D510" t="str">
            <v>ميادين العطاء</v>
          </cell>
          <cell r="E510" t="str">
            <v>زياد خلف وزه</v>
          </cell>
          <cell r="F510" t="str">
            <v>نوري خلف وزه</v>
          </cell>
          <cell r="G510">
            <v>7451</v>
          </cell>
          <cell r="H510" t="str">
            <v/>
          </cell>
          <cell r="J510" t="str">
            <v>انبار-حمل</v>
          </cell>
          <cell r="K510">
            <v>39000</v>
          </cell>
          <cell r="L510">
            <v>43500</v>
          </cell>
          <cell r="M510">
            <v>2693</v>
          </cell>
          <cell r="N510" t="str">
            <v>الانبار</v>
          </cell>
          <cell r="O510" t="str">
            <v>مرسيدس</v>
          </cell>
          <cell r="P510" t="str">
            <v>ابيض</v>
          </cell>
        </row>
        <row r="511">
          <cell r="A511">
            <v>7693</v>
          </cell>
          <cell r="B511">
            <v>32</v>
          </cell>
          <cell r="C511" t="str">
            <v>الانبار</v>
          </cell>
          <cell r="D511" t="str">
            <v>ميادين العطاء</v>
          </cell>
          <cell r="E511" t="str">
            <v>صالح محمد عبدالله</v>
          </cell>
          <cell r="F511" t="str">
            <v>صالح محمد عبدالله</v>
          </cell>
          <cell r="G511">
            <v>7693</v>
          </cell>
          <cell r="H511" t="str">
            <v/>
          </cell>
          <cell r="J511" t="str">
            <v>كربلاء - حمل</v>
          </cell>
          <cell r="K511">
            <v>33000</v>
          </cell>
          <cell r="L511">
            <v>38000</v>
          </cell>
          <cell r="M511">
            <v>1630</v>
          </cell>
          <cell r="N511" t="str">
            <v>الانبار</v>
          </cell>
          <cell r="O511" t="str">
            <v>مرسيدس</v>
          </cell>
          <cell r="P511" t="str">
            <v>برتقالي</v>
          </cell>
        </row>
        <row r="512">
          <cell r="A512">
            <v>7770</v>
          </cell>
          <cell r="B512">
            <v>33</v>
          </cell>
          <cell r="C512" t="str">
            <v>الانبار</v>
          </cell>
          <cell r="D512" t="str">
            <v>ميادين العطاء</v>
          </cell>
          <cell r="E512" t="str">
            <v>مشتاق عيادة حريش</v>
          </cell>
          <cell r="F512" t="str">
            <v>احمد عيادة حريش</v>
          </cell>
          <cell r="G512">
            <v>7770</v>
          </cell>
          <cell r="H512" t="str">
            <v/>
          </cell>
          <cell r="J512" t="str">
            <v>انبار-حمل</v>
          </cell>
          <cell r="K512">
            <v>38000</v>
          </cell>
          <cell r="L512">
            <v>38000</v>
          </cell>
          <cell r="M512">
            <v>1635</v>
          </cell>
          <cell r="N512" t="str">
            <v>الانبار</v>
          </cell>
          <cell r="O512" t="str">
            <v>مرسيدس</v>
          </cell>
          <cell r="P512" t="str">
            <v>رصاصي</v>
          </cell>
        </row>
        <row r="513">
          <cell r="A513">
            <v>7937</v>
          </cell>
          <cell r="B513">
            <v>34</v>
          </cell>
          <cell r="C513" t="str">
            <v>الانبار</v>
          </cell>
          <cell r="D513" t="str">
            <v>ميادين العطاء</v>
          </cell>
          <cell r="E513" t="str">
            <v>احمد منصور خليل</v>
          </cell>
          <cell r="F513" t="str">
            <v>احمد منصور خليل</v>
          </cell>
          <cell r="G513">
            <v>7937</v>
          </cell>
          <cell r="H513" t="str">
            <v/>
          </cell>
          <cell r="J513" t="str">
            <v>انبار - فحص</v>
          </cell>
          <cell r="K513">
            <v>33000</v>
          </cell>
          <cell r="L513">
            <v>38000</v>
          </cell>
          <cell r="M513">
            <v>814</v>
          </cell>
          <cell r="N513" t="str">
            <v>الانبار</v>
          </cell>
          <cell r="O513" t="str">
            <v>مرسيدس</v>
          </cell>
          <cell r="P513" t="str">
            <v>اصفر</v>
          </cell>
        </row>
        <row r="514">
          <cell r="A514">
            <v>8083</v>
          </cell>
          <cell r="B514">
            <v>35</v>
          </cell>
          <cell r="C514" t="str">
            <v>الانبار</v>
          </cell>
          <cell r="D514" t="str">
            <v>ميادين العطاء</v>
          </cell>
          <cell r="E514" t="str">
            <v>حامد ياسين مرعي</v>
          </cell>
          <cell r="F514" t="str">
            <v>حامد سليمان ابراهيم</v>
          </cell>
          <cell r="G514">
            <v>8083</v>
          </cell>
          <cell r="H514" t="str">
            <v/>
          </cell>
          <cell r="J514" t="str">
            <v>انبار-حمل</v>
          </cell>
          <cell r="K514">
            <v>37000</v>
          </cell>
          <cell r="L514">
            <v>37000</v>
          </cell>
          <cell r="M514">
            <v>3421</v>
          </cell>
          <cell r="N514" t="str">
            <v>الانبار</v>
          </cell>
          <cell r="O514" t="str">
            <v>مرسيدس</v>
          </cell>
          <cell r="P514" t="str">
            <v>رصاصي</v>
          </cell>
        </row>
        <row r="515">
          <cell r="A515">
            <v>8130</v>
          </cell>
          <cell r="B515">
            <v>36</v>
          </cell>
          <cell r="C515" t="str">
            <v>الانبار</v>
          </cell>
          <cell r="D515" t="str">
            <v>ميادين العطاء</v>
          </cell>
          <cell r="E515" t="str">
            <v>احمد عبيد علي</v>
          </cell>
          <cell r="F515" t="str">
            <v>احمد سامي عبد الستار</v>
          </cell>
          <cell r="G515">
            <v>8130</v>
          </cell>
          <cell r="H515" t="str">
            <v/>
          </cell>
          <cell r="J515" t="str">
            <v>انبار-حمل</v>
          </cell>
          <cell r="K515">
            <v>40000</v>
          </cell>
          <cell r="L515">
            <v>41000</v>
          </cell>
          <cell r="M515">
            <v>2010</v>
          </cell>
          <cell r="N515" t="str">
            <v>الانبار</v>
          </cell>
          <cell r="O515" t="str">
            <v>مرسيدس</v>
          </cell>
          <cell r="P515" t="str">
            <v>احمر</v>
          </cell>
        </row>
        <row r="516">
          <cell r="A516">
            <v>8134</v>
          </cell>
          <cell r="B516">
            <v>37</v>
          </cell>
          <cell r="C516" t="str">
            <v>الانبار</v>
          </cell>
          <cell r="D516" t="str">
            <v>ميادين العطاء</v>
          </cell>
          <cell r="E516" t="str">
            <v>حميد عيادة حريش</v>
          </cell>
          <cell r="F516" t="str">
            <v>احمد عبد محمد</v>
          </cell>
          <cell r="G516">
            <v>8134</v>
          </cell>
          <cell r="H516" t="str">
            <v/>
          </cell>
          <cell r="J516" t="str">
            <v>انبار-حمل</v>
          </cell>
          <cell r="K516">
            <v>38500</v>
          </cell>
          <cell r="L516">
            <v>43000</v>
          </cell>
          <cell r="M516">
            <v>3623</v>
          </cell>
          <cell r="N516" t="str">
            <v>الانبار</v>
          </cell>
          <cell r="O516" t="str">
            <v>مرسيدس</v>
          </cell>
          <cell r="P516" t="str">
            <v>ابيض</v>
          </cell>
        </row>
        <row r="517">
          <cell r="A517">
            <v>8252</v>
          </cell>
          <cell r="B517">
            <v>38</v>
          </cell>
          <cell r="C517" t="str">
            <v>الانبار</v>
          </cell>
          <cell r="D517" t="str">
            <v>ميادين العطاء</v>
          </cell>
          <cell r="E517" t="str">
            <v>خلف محمد زغير</v>
          </cell>
          <cell r="F517" t="str">
            <v>احمد خليل محمد</v>
          </cell>
          <cell r="G517">
            <v>8252</v>
          </cell>
          <cell r="H517" t="str">
            <v/>
          </cell>
          <cell r="J517" t="str">
            <v>انبار-حمل</v>
          </cell>
          <cell r="K517">
            <v>38000</v>
          </cell>
          <cell r="L517">
            <v>43000</v>
          </cell>
          <cell r="M517">
            <v>2585</v>
          </cell>
          <cell r="N517" t="str">
            <v>الانبار</v>
          </cell>
          <cell r="O517" t="str">
            <v>مرسيدس</v>
          </cell>
          <cell r="P517" t="str">
            <v>اصفر</v>
          </cell>
        </row>
        <row r="518">
          <cell r="A518">
            <v>8590</v>
          </cell>
          <cell r="B518">
            <v>39</v>
          </cell>
          <cell r="C518" t="str">
            <v>الانبار</v>
          </cell>
          <cell r="D518" t="str">
            <v>ميادين العطاء</v>
          </cell>
          <cell r="E518" t="str">
            <v>حامد حماد خلف</v>
          </cell>
          <cell r="F518" t="str">
            <v>مصطفى عبد رشيد</v>
          </cell>
          <cell r="G518">
            <v>8590</v>
          </cell>
          <cell r="H518" t="str">
            <v/>
          </cell>
          <cell r="J518" t="str">
            <v>انبار-حمل</v>
          </cell>
          <cell r="K518">
            <v>38500</v>
          </cell>
          <cell r="L518">
            <v>43000</v>
          </cell>
          <cell r="M518">
            <v>2658</v>
          </cell>
          <cell r="N518" t="str">
            <v>الانبار</v>
          </cell>
          <cell r="O518" t="str">
            <v>مرسيدس</v>
          </cell>
          <cell r="P518" t="str">
            <v>ازرق</v>
          </cell>
        </row>
        <row r="519">
          <cell r="A519">
            <v>8594</v>
          </cell>
          <cell r="B519">
            <v>40</v>
          </cell>
          <cell r="C519" t="str">
            <v>الانبار</v>
          </cell>
          <cell r="D519" t="str">
            <v>ميادين العطاء</v>
          </cell>
          <cell r="E519" t="str">
            <v>كمال تركي عفات</v>
          </cell>
          <cell r="F519" t="str">
            <v>كمال تركي عفات</v>
          </cell>
          <cell r="G519">
            <v>8594</v>
          </cell>
          <cell r="H519" t="str">
            <v/>
          </cell>
          <cell r="J519" t="str">
            <v>انبار - حمل</v>
          </cell>
          <cell r="K519">
            <v>31500</v>
          </cell>
          <cell r="L519">
            <v>37000</v>
          </cell>
          <cell r="M519">
            <v>2198</v>
          </cell>
          <cell r="N519" t="str">
            <v>الانبار</v>
          </cell>
          <cell r="O519" t="str">
            <v>مرسيدس</v>
          </cell>
          <cell r="P519" t="str">
            <v>ابيض</v>
          </cell>
        </row>
        <row r="520">
          <cell r="A520">
            <v>8703</v>
          </cell>
          <cell r="B520">
            <v>41</v>
          </cell>
          <cell r="C520" t="str">
            <v>الانبار</v>
          </cell>
          <cell r="D520" t="str">
            <v>ميادين العطاء</v>
          </cell>
          <cell r="E520" t="str">
            <v>نهاد فرج مخلف</v>
          </cell>
          <cell r="F520" t="str">
            <v>جمال عطا الله محمد</v>
          </cell>
          <cell r="G520">
            <v>8703</v>
          </cell>
          <cell r="H520" t="str">
            <v/>
          </cell>
          <cell r="J520" t="str">
            <v>انبار-حمل</v>
          </cell>
          <cell r="K520">
            <v>43000</v>
          </cell>
          <cell r="L520">
            <v>44000</v>
          </cell>
          <cell r="M520">
            <v>2601</v>
          </cell>
          <cell r="N520" t="str">
            <v>الانبار</v>
          </cell>
          <cell r="O520" t="str">
            <v>مرسيدس</v>
          </cell>
          <cell r="P520" t="str">
            <v>ازرق</v>
          </cell>
        </row>
        <row r="521">
          <cell r="A521">
            <v>8705</v>
          </cell>
          <cell r="B521">
            <v>42</v>
          </cell>
          <cell r="C521" t="str">
            <v>الانبار</v>
          </cell>
          <cell r="D521" t="str">
            <v>ميادين العطاء</v>
          </cell>
          <cell r="E521" t="str">
            <v>رياض فهد حنتوش</v>
          </cell>
          <cell r="F521" t="str">
            <v>رياض فهد حنتوش</v>
          </cell>
          <cell r="G521">
            <v>8705</v>
          </cell>
          <cell r="H521" t="str">
            <v/>
          </cell>
          <cell r="J521" t="str">
            <v>انبار-حمل</v>
          </cell>
          <cell r="K521">
            <v>38000</v>
          </cell>
          <cell r="L521">
            <v>41000</v>
          </cell>
          <cell r="M521">
            <v>2851</v>
          </cell>
          <cell r="N521" t="str">
            <v>الانبار</v>
          </cell>
          <cell r="O521" t="str">
            <v>مرسيدس</v>
          </cell>
          <cell r="P521" t="str">
            <v>ابيض</v>
          </cell>
        </row>
        <row r="522">
          <cell r="A522">
            <v>9028</v>
          </cell>
          <cell r="B522">
            <v>43</v>
          </cell>
          <cell r="C522" t="str">
            <v>الانبار</v>
          </cell>
          <cell r="D522" t="str">
            <v>ميادين العطاء</v>
          </cell>
          <cell r="E522" t="str">
            <v>رياض مشرف جاسم</v>
          </cell>
          <cell r="F522" t="str">
            <v>عامر محمد فرحان</v>
          </cell>
          <cell r="G522">
            <v>9028</v>
          </cell>
          <cell r="H522" t="str">
            <v/>
          </cell>
          <cell r="J522" t="str">
            <v>انبار-حمل</v>
          </cell>
          <cell r="K522">
            <v>33000</v>
          </cell>
          <cell r="L522">
            <v>36000</v>
          </cell>
          <cell r="M522">
            <v>3036</v>
          </cell>
          <cell r="N522" t="str">
            <v>الانبار</v>
          </cell>
          <cell r="O522" t="str">
            <v>مرسيدس</v>
          </cell>
          <cell r="P522" t="str">
            <v>ازرق</v>
          </cell>
        </row>
        <row r="523">
          <cell r="A523">
            <v>9102</v>
          </cell>
          <cell r="B523">
            <v>44</v>
          </cell>
          <cell r="C523" t="str">
            <v>الانبار</v>
          </cell>
          <cell r="D523" t="str">
            <v>ميادين العطاء</v>
          </cell>
          <cell r="E523" t="str">
            <v>خلف محمد ازغير</v>
          </cell>
          <cell r="F523" t="str">
            <v>مؤيد خليل محمد</v>
          </cell>
          <cell r="G523">
            <v>9102</v>
          </cell>
          <cell r="H523" t="str">
            <v/>
          </cell>
          <cell r="J523" t="str">
            <v>انبار-حمل</v>
          </cell>
          <cell r="K523">
            <v>38000</v>
          </cell>
          <cell r="L523">
            <v>42500</v>
          </cell>
          <cell r="M523">
            <v>3061</v>
          </cell>
          <cell r="N523" t="str">
            <v>الانبار</v>
          </cell>
          <cell r="O523" t="str">
            <v>مرسيدس</v>
          </cell>
          <cell r="P523" t="str">
            <v>رصاصي</v>
          </cell>
        </row>
        <row r="524">
          <cell r="A524">
            <v>10189</v>
          </cell>
          <cell r="B524">
            <v>47</v>
          </cell>
          <cell r="C524" t="str">
            <v>الانبار</v>
          </cell>
          <cell r="D524" t="str">
            <v>ميادين العطاء</v>
          </cell>
          <cell r="E524" t="str">
            <v>شاكر عابر سويدان</v>
          </cell>
          <cell r="F524" t="str">
            <v>شاكر عابر سويدان</v>
          </cell>
          <cell r="G524">
            <v>10189</v>
          </cell>
          <cell r="H524" t="str">
            <v/>
          </cell>
          <cell r="J524" t="str">
            <v>انبار - فحص</v>
          </cell>
          <cell r="K524">
            <v>33000</v>
          </cell>
          <cell r="L524">
            <v>38000</v>
          </cell>
          <cell r="M524">
            <v>1763</v>
          </cell>
          <cell r="N524" t="str">
            <v>الانبار</v>
          </cell>
          <cell r="O524" t="str">
            <v>مرسيدس</v>
          </cell>
          <cell r="P524" t="str">
            <v>اصفر</v>
          </cell>
        </row>
        <row r="525">
          <cell r="A525">
            <v>10717</v>
          </cell>
          <cell r="B525">
            <v>48</v>
          </cell>
          <cell r="C525" t="str">
            <v>الانبار</v>
          </cell>
          <cell r="D525" t="str">
            <v>ميادين العطاء</v>
          </cell>
          <cell r="E525" t="str">
            <v>صدام كامل احمد</v>
          </cell>
          <cell r="F525" t="str">
            <v>محمود علي ثميل</v>
          </cell>
          <cell r="G525">
            <v>10717</v>
          </cell>
          <cell r="H525" t="str">
            <v/>
          </cell>
          <cell r="J525" t="str">
            <v>انبار-فحص</v>
          </cell>
          <cell r="K525">
            <v>31000</v>
          </cell>
          <cell r="L525">
            <v>37000</v>
          </cell>
          <cell r="M525">
            <v>1227</v>
          </cell>
          <cell r="N525" t="str">
            <v>الانبار</v>
          </cell>
          <cell r="O525" t="str">
            <v>مرسيدس</v>
          </cell>
          <cell r="P525" t="str">
            <v>ابيض</v>
          </cell>
        </row>
        <row r="526">
          <cell r="A526">
            <v>10925</v>
          </cell>
          <cell r="B526">
            <v>49</v>
          </cell>
          <cell r="C526" t="str">
            <v>الانبار</v>
          </cell>
          <cell r="D526" t="str">
            <v>ميادين العطاء</v>
          </cell>
          <cell r="E526" t="str">
            <v>باسم كامل ذياب</v>
          </cell>
          <cell r="F526" t="str">
            <v>باسم كامل ذياب</v>
          </cell>
          <cell r="G526">
            <v>10925</v>
          </cell>
          <cell r="H526" t="str">
            <v/>
          </cell>
          <cell r="J526" t="str">
            <v>انبار - فحص</v>
          </cell>
          <cell r="K526">
            <v>33000</v>
          </cell>
          <cell r="L526">
            <v>37000</v>
          </cell>
          <cell r="M526">
            <v>1867</v>
          </cell>
          <cell r="N526" t="str">
            <v>الانبار</v>
          </cell>
          <cell r="O526" t="str">
            <v>مرسيدس</v>
          </cell>
          <cell r="P526" t="str">
            <v>اصفر</v>
          </cell>
        </row>
        <row r="527">
          <cell r="A527">
            <v>10949</v>
          </cell>
          <cell r="B527">
            <v>50</v>
          </cell>
          <cell r="C527" t="str">
            <v>الانبار</v>
          </cell>
          <cell r="D527" t="str">
            <v>ميادين العطاء</v>
          </cell>
          <cell r="E527" t="str">
            <v>مشرف طه ياسين</v>
          </cell>
          <cell r="F527" t="str">
            <v>خالد مشرف طه</v>
          </cell>
          <cell r="G527">
            <v>10949</v>
          </cell>
          <cell r="H527" t="str">
            <v/>
          </cell>
          <cell r="J527" t="str">
            <v>انبار-حمل</v>
          </cell>
          <cell r="K527">
            <v>32000</v>
          </cell>
          <cell r="L527">
            <v>35000</v>
          </cell>
          <cell r="M527">
            <v>3120</v>
          </cell>
          <cell r="N527" t="str">
            <v>الانبار</v>
          </cell>
          <cell r="O527" t="str">
            <v>فولفو</v>
          </cell>
          <cell r="P527" t="str">
            <v>ابيض</v>
          </cell>
        </row>
        <row r="528">
          <cell r="A528">
            <v>11007</v>
          </cell>
          <cell r="B528">
            <v>51</v>
          </cell>
          <cell r="C528" t="str">
            <v>الانبار</v>
          </cell>
          <cell r="D528" t="str">
            <v>ميادين العطاء</v>
          </cell>
          <cell r="E528" t="str">
            <v>سعد احميد غايب</v>
          </cell>
          <cell r="F528" t="str">
            <v>زبن احميد غايب</v>
          </cell>
          <cell r="G528">
            <v>11007</v>
          </cell>
          <cell r="H528" t="str">
            <v/>
          </cell>
          <cell r="J528" t="str">
            <v>انبار-حمل</v>
          </cell>
          <cell r="K528">
            <v>39000</v>
          </cell>
          <cell r="L528">
            <v>43000</v>
          </cell>
          <cell r="M528">
            <v>2752</v>
          </cell>
          <cell r="N528" t="str">
            <v>الانبار</v>
          </cell>
          <cell r="O528" t="str">
            <v>مرسيدس</v>
          </cell>
          <cell r="P528" t="str">
            <v>ابيض</v>
          </cell>
        </row>
        <row r="529">
          <cell r="A529">
            <v>11009</v>
          </cell>
          <cell r="B529">
            <v>52</v>
          </cell>
          <cell r="C529" t="str">
            <v>الانبار</v>
          </cell>
          <cell r="D529" t="str">
            <v>ميادين العطاء</v>
          </cell>
          <cell r="E529" t="str">
            <v>عامر خليفة حمد</v>
          </cell>
          <cell r="F529" t="str">
            <v>عمار محمد فريح</v>
          </cell>
          <cell r="G529">
            <v>11009</v>
          </cell>
          <cell r="H529" t="str">
            <v/>
          </cell>
          <cell r="J529" t="str">
            <v>انبار-فحص</v>
          </cell>
          <cell r="K529">
            <v>38000</v>
          </cell>
          <cell r="L529">
            <v>40000</v>
          </cell>
          <cell r="M529">
            <v>1389</v>
          </cell>
          <cell r="N529" t="str">
            <v>الانبار</v>
          </cell>
          <cell r="O529" t="str">
            <v>مان</v>
          </cell>
          <cell r="P529" t="str">
            <v>ابيض</v>
          </cell>
        </row>
        <row r="530">
          <cell r="A530">
            <v>11320</v>
          </cell>
          <cell r="B530">
            <v>53</v>
          </cell>
          <cell r="C530" t="str">
            <v>الانبار</v>
          </cell>
          <cell r="D530" t="str">
            <v>ميادين العطاء</v>
          </cell>
          <cell r="E530" t="str">
            <v>انور حسين زيدان</v>
          </cell>
          <cell r="F530" t="str">
            <v>انور حسين زيدان</v>
          </cell>
          <cell r="G530">
            <v>11320</v>
          </cell>
          <cell r="H530" t="str">
            <v/>
          </cell>
          <cell r="J530" t="str">
            <v>انبار - فحص</v>
          </cell>
          <cell r="K530">
            <v>31500</v>
          </cell>
          <cell r="L530">
            <v>37000</v>
          </cell>
          <cell r="M530">
            <v>1071</v>
          </cell>
          <cell r="N530" t="str">
            <v>الانبار</v>
          </cell>
          <cell r="O530" t="str">
            <v>مرسيدس</v>
          </cell>
          <cell r="P530" t="str">
            <v>اصفر</v>
          </cell>
        </row>
        <row r="531">
          <cell r="A531">
            <v>11857</v>
          </cell>
          <cell r="B531">
            <v>54</v>
          </cell>
          <cell r="C531" t="str">
            <v>الانبار</v>
          </cell>
          <cell r="D531" t="str">
            <v>ميادين العطاء</v>
          </cell>
          <cell r="E531" t="str">
            <v>محمد علوان حمادي</v>
          </cell>
          <cell r="F531" t="str">
            <v>رائد دحام مطر</v>
          </cell>
          <cell r="G531">
            <v>11857</v>
          </cell>
          <cell r="H531" t="str">
            <v/>
          </cell>
          <cell r="J531" t="str">
            <v>انبار - فحص</v>
          </cell>
          <cell r="K531">
            <v>32000</v>
          </cell>
          <cell r="L531">
            <v>38000</v>
          </cell>
          <cell r="M531">
            <v>1185</v>
          </cell>
          <cell r="N531" t="str">
            <v>الانبار</v>
          </cell>
          <cell r="O531" t="str">
            <v>مرسيدس</v>
          </cell>
          <cell r="P531" t="str">
            <v>ابيض</v>
          </cell>
        </row>
        <row r="532">
          <cell r="A532">
            <v>12126</v>
          </cell>
          <cell r="B532">
            <v>55</v>
          </cell>
          <cell r="C532" t="str">
            <v>الانبار</v>
          </cell>
          <cell r="D532" t="str">
            <v>ميادين العطاء</v>
          </cell>
          <cell r="E532" t="str">
            <v>خميس نواف روضان</v>
          </cell>
          <cell r="F532" t="str">
            <v>خميس نواف روضان</v>
          </cell>
          <cell r="G532">
            <v>12126</v>
          </cell>
          <cell r="H532" t="str">
            <v/>
          </cell>
          <cell r="J532" t="str">
            <v>انبار - فحص</v>
          </cell>
          <cell r="K532">
            <v>33000</v>
          </cell>
          <cell r="L532">
            <v>38000</v>
          </cell>
          <cell r="M532">
            <v>789</v>
          </cell>
          <cell r="N532" t="str">
            <v>الانبار</v>
          </cell>
          <cell r="O532" t="str">
            <v>مرسيدس</v>
          </cell>
          <cell r="P532" t="str">
            <v>ابيض</v>
          </cell>
        </row>
        <row r="533">
          <cell r="A533">
            <v>12427</v>
          </cell>
          <cell r="B533">
            <v>56</v>
          </cell>
          <cell r="C533" t="str">
            <v>الانبار</v>
          </cell>
          <cell r="D533" t="str">
            <v>ميادين العطاء</v>
          </cell>
          <cell r="E533" t="str">
            <v>سالم احمد ياسين</v>
          </cell>
          <cell r="F533" t="str">
            <v>سالم احمد ياسين</v>
          </cell>
          <cell r="G533">
            <v>12427</v>
          </cell>
          <cell r="H533" t="str">
            <v/>
          </cell>
          <cell r="J533" t="str">
            <v>انبار-فحص</v>
          </cell>
          <cell r="K533">
            <v>29500</v>
          </cell>
          <cell r="L533">
            <v>35000</v>
          </cell>
          <cell r="M533">
            <v>1432</v>
          </cell>
          <cell r="N533" t="str">
            <v>الانبار</v>
          </cell>
          <cell r="O533" t="str">
            <v>مرسيدس</v>
          </cell>
          <cell r="P533" t="str">
            <v>رمادي</v>
          </cell>
        </row>
        <row r="534">
          <cell r="A534">
            <v>12724</v>
          </cell>
          <cell r="B534">
            <v>57</v>
          </cell>
          <cell r="C534" t="str">
            <v>الانبار</v>
          </cell>
          <cell r="D534" t="str">
            <v>ميادين العطاء</v>
          </cell>
          <cell r="E534" t="str">
            <v>ماجد عبود نجم</v>
          </cell>
          <cell r="F534" t="str">
            <v>طارق جبل عبود</v>
          </cell>
          <cell r="G534">
            <v>12724</v>
          </cell>
          <cell r="H534" t="str">
            <v/>
          </cell>
          <cell r="J534" t="str">
            <v>انبار - حمل</v>
          </cell>
          <cell r="K534">
            <v>32500</v>
          </cell>
          <cell r="L534">
            <v>37000</v>
          </cell>
          <cell r="M534">
            <v>1900</v>
          </cell>
          <cell r="N534" t="str">
            <v>الانبار</v>
          </cell>
          <cell r="O534" t="str">
            <v>مرسيدس</v>
          </cell>
          <cell r="P534" t="str">
            <v>ابيض</v>
          </cell>
        </row>
        <row r="535">
          <cell r="A535">
            <v>12855</v>
          </cell>
          <cell r="B535">
            <v>58</v>
          </cell>
          <cell r="C535" t="str">
            <v>الانبار</v>
          </cell>
          <cell r="D535" t="str">
            <v>ميادين العطاء</v>
          </cell>
          <cell r="E535" t="str">
            <v>سلام حميد فرحان</v>
          </cell>
          <cell r="F535" t="str">
            <v>سلام حميد فرحان</v>
          </cell>
          <cell r="G535">
            <v>12855</v>
          </cell>
          <cell r="H535" t="str">
            <v/>
          </cell>
          <cell r="J535" t="str">
            <v>انبار-حمل</v>
          </cell>
          <cell r="K535">
            <v>38500</v>
          </cell>
          <cell r="L535">
            <v>43000</v>
          </cell>
          <cell r="M535">
            <v>2881</v>
          </cell>
          <cell r="N535" t="str">
            <v>الانبار</v>
          </cell>
          <cell r="O535" t="str">
            <v>مرسيدس</v>
          </cell>
          <cell r="P535" t="str">
            <v>ابيض</v>
          </cell>
        </row>
        <row r="536">
          <cell r="A536">
            <v>13051</v>
          </cell>
          <cell r="B536">
            <v>59</v>
          </cell>
          <cell r="C536" t="str">
            <v>الانبار</v>
          </cell>
          <cell r="D536" t="str">
            <v>ميادين العطاء</v>
          </cell>
          <cell r="E536" t="str">
            <v>عباس عبد الكريم منصور</v>
          </cell>
          <cell r="F536" t="str">
            <v>حسين محمد جياد</v>
          </cell>
          <cell r="G536">
            <v>13051</v>
          </cell>
          <cell r="H536" t="str">
            <v/>
          </cell>
          <cell r="J536" t="str">
            <v>انبار-فحص</v>
          </cell>
          <cell r="K536">
            <v>37500</v>
          </cell>
          <cell r="L536">
            <v>42000</v>
          </cell>
          <cell r="M536">
            <v>1409</v>
          </cell>
          <cell r="N536" t="str">
            <v>الانبار</v>
          </cell>
          <cell r="O536" t="str">
            <v>رينو</v>
          </cell>
          <cell r="P536" t="str">
            <v>ابيض</v>
          </cell>
        </row>
        <row r="537">
          <cell r="A537">
            <v>13082</v>
          </cell>
          <cell r="B537">
            <v>60</v>
          </cell>
          <cell r="C537" t="str">
            <v>الانبار</v>
          </cell>
          <cell r="D537" t="str">
            <v>ميادين العطاء</v>
          </cell>
          <cell r="E537" t="str">
            <v xml:space="preserve">فاكر أحميد غايب </v>
          </cell>
          <cell r="F537" t="str">
            <v>فاكر احميد غايب</v>
          </cell>
          <cell r="G537">
            <v>13082</v>
          </cell>
          <cell r="H537" t="str">
            <v/>
          </cell>
          <cell r="J537" t="str">
            <v>انبار-حمل</v>
          </cell>
          <cell r="K537">
            <v>38500</v>
          </cell>
          <cell r="L537">
            <v>43000</v>
          </cell>
          <cell r="M537">
            <v>2420</v>
          </cell>
          <cell r="N537" t="str">
            <v>الانبار</v>
          </cell>
          <cell r="O537" t="str">
            <v>مرسيدس</v>
          </cell>
          <cell r="P537" t="str">
            <v>اخضر</v>
          </cell>
        </row>
        <row r="538">
          <cell r="A538">
            <v>13207</v>
          </cell>
          <cell r="B538">
            <v>61</v>
          </cell>
          <cell r="C538" t="str">
            <v>الانبار</v>
          </cell>
          <cell r="D538" t="str">
            <v>ميادين العطاء</v>
          </cell>
          <cell r="E538" t="str">
            <v>جمال علي نزال</v>
          </cell>
          <cell r="F538" t="str">
            <v>طارق جمال علي</v>
          </cell>
          <cell r="G538">
            <v>13207</v>
          </cell>
          <cell r="H538" t="str">
            <v/>
          </cell>
          <cell r="J538" t="str">
            <v>انبار-فحص</v>
          </cell>
          <cell r="K538">
            <v>34500</v>
          </cell>
          <cell r="L538">
            <v>37000</v>
          </cell>
          <cell r="M538">
            <v>2480</v>
          </cell>
          <cell r="N538" t="str">
            <v>الانبار</v>
          </cell>
          <cell r="O538" t="str">
            <v>مرسيدس</v>
          </cell>
          <cell r="P538" t="str">
            <v>برتقالي</v>
          </cell>
        </row>
        <row r="539">
          <cell r="A539">
            <v>13455</v>
          </cell>
          <cell r="B539">
            <v>62</v>
          </cell>
          <cell r="C539" t="str">
            <v>الانبار</v>
          </cell>
          <cell r="D539" t="str">
            <v>ميادين العطاء</v>
          </cell>
          <cell r="E539" t="str">
            <v>علي رؤوف محمد</v>
          </cell>
          <cell r="F539" t="str">
            <v>علي رؤوف محمد</v>
          </cell>
          <cell r="G539">
            <v>13455</v>
          </cell>
          <cell r="H539" t="str">
            <v/>
          </cell>
          <cell r="J539" t="str">
            <v>انبار - فحص</v>
          </cell>
          <cell r="K539">
            <v>37000</v>
          </cell>
          <cell r="L539">
            <v>37000</v>
          </cell>
          <cell r="M539">
            <v>719</v>
          </cell>
          <cell r="N539" t="str">
            <v>الانبار</v>
          </cell>
          <cell r="O539" t="str">
            <v>مرسيدس</v>
          </cell>
          <cell r="P539" t="str">
            <v>احمر</v>
          </cell>
        </row>
        <row r="540">
          <cell r="A540">
            <v>13459</v>
          </cell>
          <cell r="B540">
            <v>63</v>
          </cell>
          <cell r="C540" t="str">
            <v>الانبار</v>
          </cell>
          <cell r="D540" t="str">
            <v>ميادين العطاء</v>
          </cell>
          <cell r="E540" t="str">
            <v>خلف محمد زغير</v>
          </cell>
          <cell r="F540" t="str">
            <v>جمال عطا الله محمد</v>
          </cell>
          <cell r="G540">
            <v>13459</v>
          </cell>
          <cell r="H540" t="str">
            <v/>
          </cell>
          <cell r="J540" t="str">
            <v>انبار - حمل</v>
          </cell>
          <cell r="K540">
            <v>38000</v>
          </cell>
          <cell r="L540">
            <v>44000</v>
          </cell>
          <cell r="M540">
            <v>1883</v>
          </cell>
          <cell r="N540" t="str">
            <v>الانبار</v>
          </cell>
          <cell r="O540" t="str">
            <v>مرسيدس</v>
          </cell>
          <cell r="P540" t="str">
            <v>ازرق</v>
          </cell>
        </row>
        <row r="541">
          <cell r="A541">
            <v>13600</v>
          </cell>
          <cell r="B541">
            <v>64</v>
          </cell>
          <cell r="C541" t="str">
            <v>الانبار</v>
          </cell>
          <cell r="D541" t="str">
            <v>ميادين العطاء</v>
          </cell>
          <cell r="E541" t="str">
            <v>خالد عطيه جرو</v>
          </cell>
          <cell r="F541" t="str">
            <v>خالد عطيه جرو</v>
          </cell>
          <cell r="G541">
            <v>13600</v>
          </cell>
          <cell r="H541" t="str">
            <v/>
          </cell>
          <cell r="J541" t="str">
            <v>انبار - فحص</v>
          </cell>
          <cell r="K541">
            <v>36500</v>
          </cell>
          <cell r="L541">
            <v>43000</v>
          </cell>
          <cell r="M541">
            <v>383</v>
          </cell>
          <cell r="N541" t="str">
            <v>الانبار</v>
          </cell>
          <cell r="O541" t="str">
            <v>مرسيدس</v>
          </cell>
          <cell r="P541" t="str">
            <v>رمادي</v>
          </cell>
        </row>
        <row r="542">
          <cell r="A542">
            <v>13726</v>
          </cell>
          <cell r="B542">
            <v>65</v>
          </cell>
          <cell r="C542" t="str">
            <v>الانبار</v>
          </cell>
          <cell r="D542" t="str">
            <v>ميادين العطاء</v>
          </cell>
          <cell r="E542" t="str">
            <v>محمد برد لطيف</v>
          </cell>
          <cell r="F542" t="str">
            <v>احمد عدنان عبد الستار</v>
          </cell>
          <cell r="G542">
            <v>13726</v>
          </cell>
          <cell r="H542" t="str">
            <v/>
          </cell>
          <cell r="J542" t="str">
            <v>صلاح الدين-حمل</v>
          </cell>
          <cell r="K542">
            <v>37000</v>
          </cell>
          <cell r="L542">
            <v>37000</v>
          </cell>
          <cell r="M542">
            <v>3597</v>
          </cell>
          <cell r="N542" t="str">
            <v>الانبار</v>
          </cell>
          <cell r="O542" t="str">
            <v>فيات</v>
          </cell>
          <cell r="P542" t="str">
            <v>ابيض</v>
          </cell>
        </row>
        <row r="543">
          <cell r="A543">
            <v>14503</v>
          </cell>
          <cell r="B543">
            <v>66</v>
          </cell>
          <cell r="C543" t="str">
            <v>الانبار</v>
          </cell>
          <cell r="D543" t="str">
            <v>ميادين العطاء</v>
          </cell>
          <cell r="E543" t="str">
            <v>باسم محمد حمود</v>
          </cell>
          <cell r="F543" t="str">
            <v>عبد الله دحام مسير</v>
          </cell>
          <cell r="G543">
            <v>14503</v>
          </cell>
          <cell r="H543" t="str">
            <v/>
          </cell>
          <cell r="J543" t="str">
            <v>انبار - فحص</v>
          </cell>
          <cell r="K543">
            <v>39000</v>
          </cell>
          <cell r="L543">
            <v>39000</v>
          </cell>
          <cell r="M543">
            <v>1777</v>
          </cell>
          <cell r="N543" t="str">
            <v>الانبار</v>
          </cell>
          <cell r="O543" t="str">
            <v>مرسيدس</v>
          </cell>
          <cell r="P543" t="str">
            <v>برتقالي</v>
          </cell>
        </row>
        <row r="544">
          <cell r="A544">
            <v>14660</v>
          </cell>
          <cell r="B544">
            <v>67</v>
          </cell>
          <cell r="C544" t="str">
            <v>الانبار</v>
          </cell>
          <cell r="D544" t="str">
            <v>ميادين العطاء</v>
          </cell>
          <cell r="E544" t="str">
            <v>ثامر محمد حمد</v>
          </cell>
          <cell r="F544" t="str">
            <v>ثامر محمد حمد</v>
          </cell>
          <cell r="G544">
            <v>14660</v>
          </cell>
          <cell r="H544" t="str">
            <v/>
          </cell>
          <cell r="J544" t="str">
            <v>انبار-حمل</v>
          </cell>
          <cell r="K544">
            <v>41000</v>
          </cell>
          <cell r="L544">
            <v>43000</v>
          </cell>
          <cell r="M544">
            <v>1968</v>
          </cell>
          <cell r="N544" t="str">
            <v>الانبار</v>
          </cell>
          <cell r="O544" t="str">
            <v>مرسيدس</v>
          </cell>
          <cell r="P544" t="str">
            <v>ابيض</v>
          </cell>
        </row>
        <row r="545">
          <cell r="A545">
            <v>14697</v>
          </cell>
          <cell r="B545">
            <v>68</v>
          </cell>
          <cell r="C545" t="str">
            <v>الانبار</v>
          </cell>
          <cell r="D545" t="str">
            <v>ميادين العطاء</v>
          </cell>
          <cell r="E545" t="str">
            <v>جاسم محمد خلف</v>
          </cell>
          <cell r="F545" t="str">
            <v>عادل خلف عيسى</v>
          </cell>
          <cell r="G545">
            <v>14697</v>
          </cell>
          <cell r="H545" t="str">
            <v/>
          </cell>
          <cell r="J545" t="str">
            <v>انبار - فحص</v>
          </cell>
          <cell r="K545">
            <v>32000</v>
          </cell>
          <cell r="L545">
            <v>37000</v>
          </cell>
          <cell r="M545">
            <v>2069</v>
          </cell>
          <cell r="N545" t="str">
            <v>الانبار</v>
          </cell>
          <cell r="O545" t="str">
            <v>مرسيدس</v>
          </cell>
          <cell r="P545" t="str">
            <v>اصفر</v>
          </cell>
        </row>
        <row r="546">
          <cell r="A546">
            <v>14919</v>
          </cell>
          <cell r="B546">
            <v>69</v>
          </cell>
          <cell r="C546" t="str">
            <v>الانبار</v>
          </cell>
          <cell r="D546" t="str">
            <v>ميادين العطاء</v>
          </cell>
          <cell r="E546" t="str">
            <v>ياسر عبد احمد</v>
          </cell>
          <cell r="F546" t="str">
            <v>ياسر عبد احمد</v>
          </cell>
          <cell r="G546">
            <v>14919</v>
          </cell>
          <cell r="H546" t="str">
            <v/>
          </cell>
          <cell r="J546" t="str">
            <v>انبار-حمل</v>
          </cell>
          <cell r="K546">
            <v>32000</v>
          </cell>
          <cell r="L546">
            <v>36000</v>
          </cell>
          <cell r="M546">
            <v>2971</v>
          </cell>
          <cell r="N546" t="str">
            <v>الانبار</v>
          </cell>
          <cell r="O546" t="str">
            <v>مرسيدس</v>
          </cell>
          <cell r="P546" t="str">
            <v>سلفر+ازرق</v>
          </cell>
        </row>
        <row r="547">
          <cell r="A547">
            <v>15062</v>
          </cell>
          <cell r="B547">
            <v>70</v>
          </cell>
          <cell r="C547" t="str">
            <v>الانبار</v>
          </cell>
          <cell r="D547" t="str">
            <v>ميادين العطاء</v>
          </cell>
          <cell r="E547" t="str">
            <v>جميل هلال جياد</v>
          </cell>
          <cell r="F547" t="str">
            <v>جميل هلال جياد</v>
          </cell>
          <cell r="G547">
            <v>15062</v>
          </cell>
          <cell r="H547" t="str">
            <v/>
          </cell>
          <cell r="J547" t="str">
            <v>انبار-حمل</v>
          </cell>
          <cell r="K547">
            <v>36500</v>
          </cell>
          <cell r="L547">
            <v>39000</v>
          </cell>
          <cell r="M547">
            <v>3200</v>
          </cell>
          <cell r="N547" t="str">
            <v>الانبار</v>
          </cell>
          <cell r="O547" t="str">
            <v>مرسيدس</v>
          </cell>
          <cell r="P547" t="str">
            <v>ازرق</v>
          </cell>
        </row>
        <row r="548">
          <cell r="A548">
            <v>15070</v>
          </cell>
          <cell r="B548">
            <v>71</v>
          </cell>
          <cell r="C548" t="str">
            <v>الانبار</v>
          </cell>
          <cell r="D548" t="str">
            <v>ميادين العطاء</v>
          </cell>
          <cell r="E548" t="str">
            <v>حامد ياسين مرعي</v>
          </cell>
          <cell r="F548" t="str">
            <v>حبيب عبد الله سناد</v>
          </cell>
          <cell r="G548">
            <v>15070</v>
          </cell>
          <cell r="H548" t="str">
            <v/>
          </cell>
          <cell r="J548" t="str">
            <v>انبار-حمل</v>
          </cell>
          <cell r="K548">
            <v>33000</v>
          </cell>
          <cell r="L548">
            <v>37000</v>
          </cell>
          <cell r="M548">
            <v>3420</v>
          </cell>
          <cell r="N548" t="str">
            <v>الانبار</v>
          </cell>
          <cell r="O548" t="str">
            <v>مرسيدس</v>
          </cell>
          <cell r="P548" t="str">
            <v>ازرق</v>
          </cell>
        </row>
        <row r="549">
          <cell r="A549">
            <v>15692</v>
          </cell>
          <cell r="B549">
            <v>72</v>
          </cell>
          <cell r="C549" t="str">
            <v>الانبار</v>
          </cell>
          <cell r="D549" t="str">
            <v>ميادين العطاء</v>
          </cell>
          <cell r="E549" t="str">
            <v>صدام عواد حمزة</v>
          </cell>
          <cell r="F549" t="str">
            <v>عباس جاسم محمد</v>
          </cell>
          <cell r="G549">
            <v>15692</v>
          </cell>
          <cell r="H549" t="str">
            <v/>
          </cell>
          <cell r="J549" t="str">
            <v>نينوى-حمل</v>
          </cell>
          <cell r="K549">
            <v>39000</v>
          </cell>
          <cell r="L549">
            <v>39000</v>
          </cell>
          <cell r="M549">
            <v>703</v>
          </cell>
          <cell r="N549" t="str">
            <v>الشمالية</v>
          </cell>
          <cell r="O549" t="str">
            <v>هينو</v>
          </cell>
          <cell r="P549" t="str">
            <v>احمر</v>
          </cell>
        </row>
        <row r="550">
          <cell r="A550">
            <v>17114</v>
          </cell>
          <cell r="B550">
            <v>73</v>
          </cell>
          <cell r="C550" t="str">
            <v>الانبار</v>
          </cell>
          <cell r="D550" t="str">
            <v>ميادين العطاء</v>
          </cell>
          <cell r="E550" t="str">
            <v>ماجد مخلف احمد</v>
          </cell>
          <cell r="F550" t="str">
            <v>ماجد مخلف احمد</v>
          </cell>
          <cell r="G550">
            <v>17114</v>
          </cell>
          <cell r="H550" t="str">
            <v/>
          </cell>
          <cell r="J550" t="str">
            <v>انبار - فحص</v>
          </cell>
          <cell r="K550">
            <v>33000</v>
          </cell>
          <cell r="L550">
            <v>36000</v>
          </cell>
          <cell r="M550">
            <v>535</v>
          </cell>
          <cell r="N550" t="str">
            <v>الانبار</v>
          </cell>
          <cell r="O550" t="str">
            <v>مرسيدس</v>
          </cell>
          <cell r="P550" t="str">
            <v>ازرق</v>
          </cell>
        </row>
        <row r="551">
          <cell r="A551">
            <v>17232</v>
          </cell>
          <cell r="B551">
            <v>74</v>
          </cell>
          <cell r="C551" t="str">
            <v>الانبار</v>
          </cell>
          <cell r="D551" t="str">
            <v>ميادين العطاء</v>
          </cell>
          <cell r="E551" t="str">
            <v>ناظم عبار غايب</v>
          </cell>
          <cell r="F551" t="str">
            <v>ناظم عبار غايب</v>
          </cell>
          <cell r="G551">
            <v>17232</v>
          </cell>
          <cell r="H551" t="str">
            <v/>
          </cell>
          <cell r="J551" t="str">
            <v>انبار-حمل</v>
          </cell>
          <cell r="K551">
            <v>38500</v>
          </cell>
          <cell r="L551">
            <v>43000</v>
          </cell>
          <cell r="M551">
            <v>3552</v>
          </cell>
          <cell r="N551" t="str">
            <v>الانبار</v>
          </cell>
          <cell r="O551" t="str">
            <v>مرسيدس</v>
          </cell>
          <cell r="P551" t="str">
            <v>ابيض</v>
          </cell>
        </row>
        <row r="552">
          <cell r="A552">
            <v>17242</v>
          </cell>
          <cell r="B552">
            <v>75</v>
          </cell>
          <cell r="C552" t="str">
            <v>الانبار</v>
          </cell>
          <cell r="D552" t="str">
            <v>ميادين العطاء</v>
          </cell>
          <cell r="E552" t="str">
            <v>عطاي محمد مغير</v>
          </cell>
          <cell r="F552" t="str">
            <v>عطاي محمد مغير</v>
          </cell>
          <cell r="G552">
            <v>17242</v>
          </cell>
          <cell r="H552" t="str">
            <v/>
          </cell>
          <cell r="J552" t="str">
            <v>بغداد-حمل</v>
          </cell>
          <cell r="K552">
            <v>32500</v>
          </cell>
          <cell r="L552">
            <v>38000</v>
          </cell>
          <cell r="M552">
            <v>2181</v>
          </cell>
          <cell r="N552" t="str">
            <v>الانبار</v>
          </cell>
          <cell r="O552" t="str">
            <v>سكانيا</v>
          </cell>
          <cell r="P552" t="str">
            <v>احمر+ازرق</v>
          </cell>
        </row>
        <row r="553">
          <cell r="A553">
            <v>17253</v>
          </cell>
          <cell r="B553">
            <v>76</v>
          </cell>
          <cell r="C553" t="str">
            <v>الانبار</v>
          </cell>
          <cell r="D553" t="str">
            <v>ميادين العطاء</v>
          </cell>
          <cell r="E553" t="str">
            <v>حمد مطيران عويد</v>
          </cell>
          <cell r="F553" t="str">
            <v>حمد مطيران عويد</v>
          </cell>
          <cell r="G553">
            <v>17253</v>
          </cell>
          <cell r="H553" t="str">
            <v/>
          </cell>
          <cell r="J553" t="str">
            <v>انبار-فحص</v>
          </cell>
          <cell r="K553">
            <v>37000</v>
          </cell>
          <cell r="L553">
            <v>43500</v>
          </cell>
          <cell r="M553">
            <v>349</v>
          </cell>
          <cell r="N553" t="str">
            <v>الانبار</v>
          </cell>
          <cell r="O553" t="str">
            <v>مرسيدس</v>
          </cell>
          <cell r="P553" t="str">
            <v>برتقالي</v>
          </cell>
        </row>
        <row r="554">
          <cell r="A554">
            <v>17325</v>
          </cell>
          <cell r="B554">
            <v>77</v>
          </cell>
          <cell r="C554" t="str">
            <v>الانبار</v>
          </cell>
          <cell r="D554" t="str">
            <v>ميادين العطاء</v>
          </cell>
          <cell r="E554" t="str">
            <v>زيد محمد جاسم</v>
          </cell>
          <cell r="F554" t="str">
            <v>عمار محمد فرحان</v>
          </cell>
          <cell r="G554">
            <v>17325</v>
          </cell>
          <cell r="H554" t="str">
            <v/>
          </cell>
          <cell r="J554" t="str">
            <v>انبار - حمل</v>
          </cell>
          <cell r="K554">
            <v>33000</v>
          </cell>
          <cell r="L554">
            <v>38000</v>
          </cell>
          <cell r="M554">
            <v>1821</v>
          </cell>
          <cell r="N554" t="str">
            <v>الانبار</v>
          </cell>
          <cell r="O554" t="str">
            <v>مرسيدس</v>
          </cell>
          <cell r="P554" t="str">
            <v>ابيض</v>
          </cell>
        </row>
        <row r="555">
          <cell r="A555">
            <v>18228</v>
          </cell>
          <cell r="B555">
            <v>78</v>
          </cell>
          <cell r="C555" t="str">
            <v>الانبار</v>
          </cell>
          <cell r="D555" t="str">
            <v>ميادين العطاء</v>
          </cell>
          <cell r="E555" t="str">
            <v>مروان ريكان مسير</v>
          </cell>
          <cell r="F555" t="str">
            <v>مروان ريكان مسير</v>
          </cell>
          <cell r="G555">
            <v>18228</v>
          </cell>
          <cell r="H555" t="str">
            <v/>
          </cell>
          <cell r="J555" t="str">
            <v>انبار-حمل</v>
          </cell>
          <cell r="K555">
            <v>39000</v>
          </cell>
          <cell r="L555">
            <v>43500</v>
          </cell>
          <cell r="M555">
            <v>3249</v>
          </cell>
          <cell r="N555" t="str">
            <v>الانبار</v>
          </cell>
          <cell r="O555" t="str">
            <v>مرسيدس</v>
          </cell>
          <cell r="P555" t="str">
            <v>احمر</v>
          </cell>
        </row>
        <row r="556">
          <cell r="A556">
            <v>18275</v>
          </cell>
          <cell r="B556">
            <v>79</v>
          </cell>
          <cell r="C556" t="str">
            <v>الانبار</v>
          </cell>
          <cell r="D556" t="str">
            <v>ميادين العطاء</v>
          </cell>
          <cell r="E556" t="str">
            <v>سلوان سامي جاسم</v>
          </cell>
          <cell r="F556" t="str">
            <v>ماهر محمود عوده</v>
          </cell>
          <cell r="G556">
            <v>18275</v>
          </cell>
          <cell r="H556" t="str">
            <v/>
          </cell>
          <cell r="J556" t="str">
            <v>انبار - حمل</v>
          </cell>
          <cell r="K556">
            <v>30000</v>
          </cell>
          <cell r="L556">
            <v>36000</v>
          </cell>
          <cell r="M556">
            <v>1928</v>
          </cell>
          <cell r="N556" t="str">
            <v>الانبار</v>
          </cell>
          <cell r="O556" t="str">
            <v>مرسيدس</v>
          </cell>
          <cell r="P556" t="str">
            <v>ابيض</v>
          </cell>
        </row>
        <row r="557">
          <cell r="A557">
            <v>18301</v>
          </cell>
          <cell r="B557">
            <v>80</v>
          </cell>
          <cell r="C557" t="str">
            <v>الانبار</v>
          </cell>
          <cell r="D557" t="str">
            <v>ميادين العطاء</v>
          </cell>
          <cell r="E557" t="str">
            <v>حمود خلف فرحان</v>
          </cell>
          <cell r="F557" t="str">
            <v>حمود خلف فرحان</v>
          </cell>
          <cell r="G557">
            <v>18301</v>
          </cell>
          <cell r="H557" t="str">
            <v/>
          </cell>
          <cell r="J557" t="str">
            <v>ديالى-فحص</v>
          </cell>
          <cell r="K557">
            <v>32000</v>
          </cell>
          <cell r="L557">
            <v>37000</v>
          </cell>
          <cell r="M557">
            <v>2261</v>
          </cell>
          <cell r="N557" t="str">
            <v>الانبار</v>
          </cell>
          <cell r="O557" t="str">
            <v>مرسيدس</v>
          </cell>
          <cell r="P557" t="str">
            <v>ازرق</v>
          </cell>
        </row>
        <row r="558">
          <cell r="A558">
            <v>18506</v>
          </cell>
          <cell r="B558">
            <v>83</v>
          </cell>
          <cell r="C558" t="str">
            <v>الانبار</v>
          </cell>
          <cell r="D558" t="str">
            <v>ميادين العطاء</v>
          </cell>
          <cell r="E558" t="str">
            <v>فارس فتحي شهاب</v>
          </cell>
          <cell r="F558" t="str">
            <v>جمال جبر لاحج</v>
          </cell>
          <cell r="G558">
            <v>18506</v>
          </cell>
          <cell r="H558" t="str">
            <v/>
          </cell>
          <cell r="J558" t="str">
            <v>صلاح الدين-فحص</v>
          </cell>
          <cell r="K558">
            <v>33000</v>
          </cell>
          <cell r="L558">
            <v>37000</v>
          </cell>
          <cell r="M558">
            <v>1917</v>
          </cell>
          <cell r="N558" t="str">
            <v>الموصل</v>
          </cell>
          <cell r="O558" t="str">
            <v>افيكو</v>
          </cell>
          <cell r="P558" t="str">
            <v>رصاصي</v>
          </cell>
        </row>
        <row r="559">
          <cell r="A559">
            <v>19063</v>
          </cell>
          <cell r="B559">
            <v>85</v>
          </cell>
          <cell r="C559" t="str">
            <v>الانبار</v>
          </cell>
          <cell r="D559" t="str">
            <v>ميادين العطاء</v>
          </cell>
          <cell r="E559" t="str">
            <v>سلام محيسن علي</v>
          </cell>
          <cell r="F559" t="str">
            <v>سلام محيسن علي</v>
          </cell>
          <cell r="G559">
            <v>19063</v>
          </cell>
          <cell r="H559" t="str">
            <v/>
          </cell>
          <cell r="J559" t="str">
            <v>انبار - حمل</v>
          </cell>
          <cell r="K559">
            <v>36000</v>
          </cell>
          <cell r="L559">
            <v>36000</v>
          </cell>
          <cell r="M559">
            <v>2058</v>
          </cell>
          <cell r="N559" t="str">
            <v>الانبار</v>
          </cell>
          <cell r="O559" t="str">
            <v>مرسيدس</v>
          </cell>
          <cell r="P559" t="str">
            <v>اهضر</v>
          </cell>
        </row>
        <row r="560">
          <cell r="A560">
            <v>19161</v>
          </cell>
          <cell r="B560">
            <v>86</v>
          </cell>
          <cell r="C560" t="str">
            <v>الانبار</v>
          </cell>
          <cell r="D560" t="str">
            <v>ميادين العطاء</v>
          </cell>
          <cell r="E560" t="str">
            <v>عدنان محمود ذياب</v>
          </cell>
          <cell r="F560" t="str">
            <v>عدنان محمود ذياب</v>
          </cell>
          <cell r="G560">
            <v>19161</v>
          </cell>
          <cell r="H560" t="str">
            <v/>
          </cell>
          <cell r="J560" t="str">
            <v>انبار-حمل</v>
          </cell>
          <cell r="K560">
            <v>37000</v>
          </cell>
          <cell r="L560">
            <v>41000</v>
          </cell>
          <cell r="M560">
            <v>3690</v>
          </cell>
          <cell r="N560" t="str">
            <v>الانبار</v>
          </cell>
          <cell r="O560" t="str">
            <v>مرسيدس</v>
          </cell>
          <cell r="P560" t="str">
            <v>رصاصي</v>
          </cell>
        </row>
        <row r="561">
          <cell r="A561">
            <v>19345</v>
          </cell>
          <cell r="B561">
            <v>88</v>
          </cell>
          <cell r="C561" t="str">
            <v>الانبار</v>
          </cell>
          <cell r="D561" t="str">
            <v>ميادين العطاء</v>
          </cell>
          <cell r="E561" t="str">
            <v>جاسم محمد عبد</v>
          </cell>
          <cell r="F561" t="str">
            <v>سمير يوسف حمود</v>
          </cell>
          <cell r="G561">
            <v>19345</v>
          </cell>
          <cell r="H561" t="str">
            <v/>
          </cell>
          <cell r="J561" t="str">
            <v>انبار-فحص</v>
          </cell>
          <cell r="K561">
            <v>32500</v>
          </cell>
          <cell r="L561">
            <v>35500</v>
          </cell>
          <cell r="M561">
            <v>3174</v>
          </cell>
          <cell r="N561" t="str">
            <v>الانبار</v>
          </cell>
          <cell r="O561" t="str">
            <v>مرسيدس</v>
          </cell>
          <cell r="P561" t="str">
            <v>ابيض</v>
          </cell>
        </row>
        <row r="562">
          <cell r="A562">
            <v>19477</v>
          </cell>
          <cell r="B562">
            <v>89</v>
          </cell>
          <cell r="C562" t="str">
            <v>الانبار</v>
          </cell>
          <cell r="D562" t="str">
            <v>ميادين العطاء</v>
          </cell>
          <cell r="E562" t="str">
            <v>خالد حميد فرحان</v>
          </cell>
          <cell r="F562" t="str">
            <v>خالد حميد فرحان</v>
          </cell>
          <cell r="G562">
            <v>19477</v>
          </cell>
          <cell r="H562" t="str">
            <v/>
          </cell>
          <cell r="J562" t="str">
            <v>انبار-حمل</v>
          </cell>
          <cell r="K562">
            <v>38000</v>
          </cell>
          <cell r="L562">
            <v>43000</v>
          </cell>
          <cell r="M562">
            <v>4027</v>
          </cell>
          <cell r="N562" t="str">
            <v>الانبار</v>
          </cell>
          <cell r="O562" t="str">
            <v>مرسيدس</v>
          </cell>
          <cell r="P562" t="str">
            <v>سلفر</v>
          </cell>
        </row>
        <row r="563">
          <cell r="A563">
            <v>19553</v>
          </cell>
          <cell r="B563">
            <v>90</v>
          </cell>
          <cell r="C563" t="str">
            <v>الانبار</v>
          </cell>
          <cell r="D563" t="str">
            <v>ميادين العطاء</v>
          </cell>
          <cell r="E563" t="str">
            <v>مصطفى عبد الكريم محمد</v>
          </cell>
          <cell r="F563" t="str">
            <v>مصطفى عبد الكريم محمد</v>
          </cell>
          <cell r="G563">
            <v>19553</v>
          </cell>
          <cell r="H563" t="str">
            <v/>
          </cell>
          <cell r="J563" t="str">
            <v>انبار-حمل</v>
          </cell>
          <cell r="K563">
            <v>37500</v>
          </cell>
          <cell r="L563">
            <v>33500</v>
          </cell>
          <cell r="M563">
            <v>2932</v>
          </cell>
          <cell r="N563" t="str">
            <v>الانبار</v>
          </cell>
          <cell r="O563" t="str">
            <v>افيكو</v>
          </cell>
          <cell r="P563" t="str">
            <v>ابيض</v>
          </cell>
        </row>
        <row r="564">
          <cell r="A564">
            <v>20364</v>
          </cell>
          <cell r="B564">
            <v>91</v>
          </cell>
          <cell r="C564" t="str">
            <v>الانبار</v>
          </cell>
          <cell r="D564" t="str">
            <v>ميادين العطاء</v>
          </cell>
          <cell r="E564" t="str">
            <v xml:space="preserve">عويد جوال علي </v>
          </cell>
          <cell r="F564" t="str">
            <v>عويد جوال علي</v>
          </cell>
          <cell r="G564">
            <v>20364</v>
          </cell>
          <cell r="H564" t="str">
            <v/>
          </cell>
          <cell r="J564" t="str">
            <v>انبار - حمل</v>
          </cell>
          <cell r="K564">
            <v>33000</v>
          </cell>
          <cell r="L564">
            <v>37000</v>
          </cell>
          <cell r="M564">
            <v>1707</v>
          </cell>
          <cell r="N564" t="str">
            <v>الانبار</v>
          </cell>
          <cell r="O564" t="str">
            <v>مرسيدس</v>
          </cell>
          <cell r="P564" t="str">
            <v>ابيض</v>
          </cell>
        </row>
        <row r="565">
          <cell r="A565">
            <v>20488</v>
          </cell>
          <cell r="B565">
            <v>92</v>
          </cell>
          <cell r="C565" t="str">
            <v>الانبار</v>
          </cell>
          <cell r="D565" t="str">
            <v>ميادين العطاء</v>
          </cell>
          <cell r="E565" t="str">
            <v>ناصر حسن خلاوي</v>
          </cell>
          <cell r="F565" t="str">
            <v>عمر احمد نصيف</v>
          </cell>
          <cell r="G565">
            <v>20488</v>
          </cell>
          <cell r="H565" t="str">
            <v/>
          </cell>
          <cell r="J565" t="str">
            <v>ديالى-فحص</v>
          </cell>
          <cell r="K565">
            <v>35500</v>
          </cell>
          <cell r="L565">
            <v>38500</v>
          </cell>
          <cell r="M565">
            <v>1388</v>
          </cell>
          <cell r="N565" t="str">
            <v>الانبار</v>
          </cell>
          <cell r="O565" t="str">
            <v>فولفو</v>
          </cell>
          <cell r="P565" t="str">
            <v>احمر</v>
          </cell>
        </row>
        <row r="566">
          <cell r="A566">
            <v>20521</v>
          </cell>
          <cell r="B566">
            <v>93</v>
          </cell>
          <cell r="C566" t="str">
            <v>الانبار</v>
          </cell>
          <cell r="D566" t="str">
            <v>ميادين العطاء</v>
          </cell>
          <cell r="E566" t="str">
            <v>كريم ساير رميض</v>
          </cell>
          <cell r="F566" t="str">
            <v>عمر فزع ساير</v>
          </cell>
          <cell r="G566">
            <v>20521</v>
          </cell>
          <cell r="H566" t="str">
            <v/>
          </cell>
          <cell r="J566" t="str">
            <v>انبار-حمل</v>
          </cell>
          <cell r="K566">
            <v>38000</v>
          </cell>
          <cell r="L566">
            <v>43000</v>
          </cell>
          <cell r="M566">
            <v>3560</v>
          </cell>
          <cell r="N566" t="str">
            <v>الانبار</v>
          </cell>
          <cell r="O566" t="str">
            <v>مرسيدس</v>
          </cell>
          <cell r="P566" t="str">
            <v>ابيض</v>
          </cell>
        </row>
        <row r="567">
          <cell r="A567">
            <v>20597</v>
          </cell>
          <cell r="B567">
            <v>95</v>
          </cell>
          <cell r="C567" t="str">
            <v>الانبار</v>
          </cell>
          <cell r="D567" t="str">
            <v>ميادين العطاء</v>
          </cell>
          <cell r="E567" t="str">
            <v>بدر احمد نايف</v>
          </cell>
          <cell r="F567" t="str">
            <v>مروان بدر احمد</v>
          </cell>
          <cell r="G567">
            <v>20597</v>
          </cell>
          <cell r="H567" t="str">
            <v/>
          </cell>
          <cell r="J567" t="str">
            <v>انبار-حمل</v>
          </cell>
          <cell r="K567">
            <v>32500</v>
          </cell>
          <cell r="L567">
            <v>36500</v>
          </cell>
          <cell r="M567">
            <v>2856</v>
          </cell>
          <cell r="N567" t="str">
            <v>الانبار</v>
          </cell>
          <cell r="O567" t="str">
            <v>مرسيدس</v>
          </cell>
          <cell r="P567" t="str">
            <v>رصاصي</v>
          </cell>
        </row>
        <row r="568">
          <cell r="A568">
            <v>21443</v>
          </cell>
          <cell r="B568">
            <v>97</v>
          </cell>
          <cell r="C568" t="str">
            <v>الانبار</v>
          </cell>
          <cell r="D568" t="str">
            <v>ميادين العطاء</v>
          </cell>
          <cell r="E568" t="str">
            <v>جميل عبود نجم</v>
          </cell>
          <cell r="F568" t="str">
            <v>سعد عبود نجم</v>
          </cell>
          <cell r="G568">
            <v>21443</v>
          </cell>
          <cell r="H568" t="str">
            <v/>
          </cell>
          <cell r="J568" t="str">
            <v>انبار-حمل</v>
          </cell>
          <cell r="K568">
            <v>38000</v>
          </cell>
          <cell r="L568">
            <v>42500</v>
          </cell>
          <cell r="M568">
            <v>3115</v>
          </cell>
          <cell r="N568" t="str">
            <v>الانبار</v>
          </cell>
          <cell r="O568" t="str">
            <v>مرسيدس</v>
          </cell>
          <cell r="P568" t="str">
            <v>اخضر</v>
          </cell>
        </row>
        <row r="569">
          <cell r="A569">
            <v>21460</v>
          </cell>
          <cell r="B569">
            <v>98</v>
          </cell>
          <cell r="C569" t="str">
            <v>الانبار</v>
          </cell>
          <cell r="D569" t="str">
            <v>ميادين العطاء</v>
          </cell>
          <cell r="E569" t="str">
            <v>يوسف حمود احمد</v>
          </cell>
          <cell r="F569" t="str">
            <v>يوسف حمود احمد</v>
          </cell>
          <cell r="G569">
            <v>21460</v>
          </cell>
          <cell r="H569" t="str">
            <v/>
          </cell>
          <cell r="J569" t="str">
            <v>انبار-فحص</v>
          </cell>
          <cell r="K569">
            <v>31500</v>
          </cell>
          <cell r="L569">
            <v>37000</v>
          </cell>
          <cell r="M569">
            <v>680</v>
          </cell>
          <cell r="N569" t="str">
            <v>الانبار</v>
          </cell>
          <cell r="O569" t="str">
            <v>مرسيدس</v>
          </cell>
          <cell r="P569" t="str">
            <v>اخضر</v>
          </cell>
        </row>
        <row r="570">
          <cell r="A570">
            <v>21859</v>
          </cell>
          <cell r="B570">
            <v>99</v>
          </cell>
          <cell r="C570" t="str">
            <v>الانبار</v>
          </cell>
          <cell r="D570" t="str">
            <v>ميادين العطاء</v>
          </cell>
          <cell r="E570" t="str">
            <v>كاظم رشيد مشعل</v>
          </cell>
          <cell r="F570" t="str">
            <v>كاظم رشيد مشعل</v>
          </cell>
          <cell r="G570">
            <v>21859</v>
          </cell>
          <cell r="H570" t="str">
            <v/>
          </cell>
          <cell r="J570" t="str">
            <v>انبار-فحص</v>
          </cell>
          <cell r="K570">
            <v>35500</v>
          </cell>
          <cell r="L570">
            <v>39000</v>
          </cell>
          <cell r="M570">
            <v>1591</v>
          </cell>
          <cell r="N570" t="str">
            <v>الانبار</v>
          </cell>
          <cell r="O570" t="str">
            <v>مرسيدس</v>
          </cell>
          <cell r="P570" t="str">
            <v>ازرق</v>
          </cell>
        </row>
        <row r="571">
          <cell r="A571">
            <v>22364</v>
          </cell>
          <cell r="B571">
            <v>101</v>
          </cell>
          <cell r="C571" t="str">
            <v>الانبار</v>
          </cell>
          <cell r="D571" t="str">
            <v>ميادين العطاء</v>
          </cell>
          <cell r="E571" t="str">
            <v>علي محيسن عيدان</v>
          </cell>
          <cell r="F571" t="str">
            <v>علي محيسن عيدان</v>
          </cell>
          <cell r="G571">
            <v>22364</v>
          </cell>
          <cell r="H571" t="str">
            <v/>
          </cell>
          <cell r="J571" t="str">
            <v>انبار - فحص</v>
          </cell>
          <cell r="K571">
            <v>33000</v>
          </cell>
          <cell r="L571">
            <v>36500</v>
          </cell>
          <cell r="M571">
            <v>737</v>
          </cell>
          <cell r="N571" t="str">
            <v>الانبار</v>
          </cell>
          <cell r="O571" t="str">
            <v>مان</v>
          </cell>
          <cell r="P571" t="str">
            <v>برتقالي</v>
          </cell>
        </row>
        <row r="572">
          <cell r="A572">
            <v>22898</v>
          </cell>
          <cell r="B572">
            <v>102</v>
          </cell>
          <cell r="C572" t="str">
            <v>الانبار</v>
          </cell>
          <cell r="D572" t="str">
            <v>ميادين العطاء</v>
          </cell>
          <cell r="E572" t="str">
            <v>احمد طلب عبد</v>
          </cell>
          <cell r="F572" t="str">
            <v>احمد طلب عبد</v>
          </cell>
          <cell r="G572">
            <v>22898</v>
          </cell>
          <cell r="H572" t="str">
            <v/>
          </cell>
          <cell r="J572" t="str">
            <v>انبار-حمل</v>
          </cell>
          <cell r="K572">
            <v>33500</v>
          </cell>
          <cell r="L572">
            <v>37000</v>
          </cell>
          <cell r="M572">
            <v>1404</v>
          </cell>
          <cell r="N572" t="str">
            <v>الانبار</v>
          </cell>
          <cell r="O572" t="str">
            <v>مرسيدس</v>
          </cell>
          <cell r="P572" t="str">
            <v>سلفر</v>
          </cell>
        </row>
        <row r="573">
          <cell r="A573">
            <v>23437</v>
          </cell>
          <cell r="B573">
            <v>103</v>
          </cell>
          <cell r="C573" t="str">
            <v>الانبار</v>
          </cell>
          <cell r="D573" t="str">
            <v>ميادين العطاء</v>
          </cell>
          <cell r="E573" t="str">
            <v>حاتم محمود ناصر</v>
          </cell>
          <cell r="F573" t="str">
            <v>حاتم محمود ناصر</v>
          </cell>
          <cell r="G573">
            <v>23437</v>
          </cell>
          <cell r="H573" t="str">
            <v/>
          </cell>
          <cell r="J573" t="str">
            <v>انبار - حمل</v>
          </cell>
          <cell r="K573">
            <v>44000</v>
          </cell>
          <cell r="L573">
            <v>44000</v>
          </cell>
          <cell r="M573">
            <v>1422</v>
          </cell>
          <cell r="N573" t="str">
            <v>الانبار</v>
          </cell>
          <cell r="O573" t="str">
            <v>سكانيا</v>
          </cell>
          <cell r="P573" t="str">
            <v>اصفر</v>
          </cell>
        </row>
        <row r="574">
          <cell r="A574">
            <v>23458</v>
          </cell>
          <cell r="B574">
            <v>104</v>
          </cell>
          <cell r="C574" t="str">
            <v>الانبار</v>
          </cell>
          <cell r="D574" t="str">
            <v>ميادين العطاء</v>
          </cell>
          <cell r="E574" t="str">
            <v>شاكر احميد غريب</v>
          </cell>
          <cell r="F574" t="str">
            <v>حميد شاكر احميد</v>
          </cell>
          <cell r="G574">
            <v>23458</v>
          </cell>
          <cell r="H574" t="str">
            <v/>
          </cell>
          <cell r="J574" t="str">
            <v>انبار - حمل</v>
          </cell>
          <cell r="K574">
            <v>32000</v>
          </cell>
          <cell r="L574">
            <v>38000</v>
          </cell>
          <cell r="M574">
            <v>1705</v>
          </cell>
          <cell r="N574" t="str">
            <v>الانبار</v>
          </cell>
          <cell r="O574" t="str">
            <v>مرسيدس</v>
          </cell>
          <cell r="P574" t="str">
            <v>ابيض</v>
          </cell>
        </row>
        <row r="575">
          <cell r="A575">
            <v>23465</v>
          </cell>
          <cell r="B575">
            <v>105</v>
          </cell>
          <cell r="C575" t="str">
            <v>الانبار</v>
          </cell>
          <cell r="D575" t="str">
            <v>ميادين العطاء</v>
          </cell>
          <cell r="E575" t="str">
            <v>حمد هرس لطيف</v>
          </cell>
          <cell r="F575" t="str">
            <v>ياسر حمد هرس</v>
          </cell>
          <cell r="G575">
            <v>23465</v>
          </cell>
          <cell r="H575" t="str">
            <v/>
          </cell>
          <cell r="J575" t="str">
            <v>انبار-حمل</v>
          </cell>
          <cell r="K575">
            <v>38000</v>
          </cell>
          <cell r="L575">
            <v>38000</v>
          </cell>
          <cell r="M575">
            <v>1498</v>
          </cell>
          <cell r="N575" t="str">
            <v>الانبار</v>
          </cell>
          <cell r="O575" t="str">
            <v>مرسيدس</v>
          </cell>
          <cell r="P575" t="str">
            <v>ابيض</v>
          </cell>
        </row>
        <row r="576">
          <cell r="A576">
            <v>23466</v>
          </cell>
          <cell r="B576">
            <v>106</v>
          </cell>
          <cell r="C576" t="str">
            <v>الانبار</v>
          </cell>
          <cell r="D576" t="str">
            <v>ميادين العطاء</v>
          </cell>
          <cell r="E576" t="str">
            <v>صدام احمد ذعار</v>
          </cell>
          <cell r="F576" t="str">
            <v>صدام احمد ذعار</v>
          </cell>
          <cell r="G576">
            <v>23466</v>
          </cell>
          <cell r="H576" t="str">
            <v/>
          </cell>
          <cell r="J576" t="str">
            <v>انبار - حمل</v>
          </cell>
          <cell r="K576">
            <v>33000</v>
          </cell>
          <cell r="L576">
            <v>39000</v>
          </cell>
          <cell r="M576">
            <v>1577</v>
          </cell>
          <cell r="N576" t="str">
            <v>الانبار</v>
          </cell>
          <cell r="O576" t="str">
            <v>مرسيدس</v>
          </cell>
          <cell r="P576" t="str">
            <v>ماروني</v>
          </cell>
        </row>
        <row r="577">
          <cell r="A577">
            <v>23504</v>
          </cell>
          <cell r="B577">
            <v>107</v>
          </cell>
          <cell r="C577" t="str">
            <v>الانبار</v>
          </cell>
          <cell r="D577" t="str">
            <v>ميادين العطاء</v>
          </cell>
          <cell r="E577" t="str">
            <v>محمود ذياب صالح</v>
          </cell>
          <cell r="F577" t="str">
            <v>ليث نايف حماد</v>
          </cell>
          <cell r="G577">
            <v>23504</v>
          </cell>
          <cell r="H577" t="str">
            <v/>
          </cell>
          <cell r="J577" t="str">
            <v>انبار-فحص</v>
          </cell>
          <cell r="K577">
            <v>35000</v>
          </cell>
          <cell r="L577">
            <v>38000</v>
          </cell>
          <cell r="M577">
            <v>200</v>
          </cell>
          <cell r="N577" t="str">
            <v>الانبار</v>
          </cell>
          <cell r="O577" t="str">
            <v>مرسيدس</v>
          </cell>
          <cell r="P577" t="str">
            <v>ابيض</v>
          </cell>
        </row>
        <row r="578">
          <cell r="A578">
            <v>23729</v>
          </cell>
          <cell r="B578">
            <v>108</v>
          </cell>
          <cell r="C578" t="str">
            <v>الانبار</v>
          </cell>
          <cell r="D578" t="str">
            <v>ميادين العطاء</v>
          </cell>
          <cell r="E578" t="str">
            <v>ثامر حاتم محمد</v>
          </cell>
          <cell r="F578" t="str">
            <v>ثامر حاتم محمد</v>
          </cell>
          <cell r="G578">
            <v>23729</v>
          </cell>
          <cell r="H578" t="str">
            <v/>
          </cell>
          <cell r="J578" t="str">
            <v>انبار-حمل</v>
          </cell>
          <cell r="K578">
            <v>33000</v>
          </cell>
          <cell r="L578">
            <v>37000</v>
          </cell>
          <cell r="M578">
            <v>3215</v>
          </cell>
          <cell r="N578" t="str">
            <v>الانبار</v>
          </cell>
          <cell r="O578" t="str">
            <v>فولفو</v>
          </cell>
          <cell r="P578" t="str">
            <v>ابيض</v>
          </cell>
        </row>
        <row r="579">
          <cell r="A579">
            <v>23740</v>
          </cell>
          <cell r="B579">
            <v>109</v>
          </cell>
          <cell r="C579" t="str">
            <v>الانبار</v>
          </cell>
          <cell r="D579" t="str">
            <v>ميادين العطاء</v>
          </cell>
          <cell r="E579" t="str">
            <v>منير هلال جياد</v>
          </cell>
          <cell r="F579" t="str">
            <v>منير هلال جياد</v>
          </cell>
          <cell r="G579">
            <v>23740</v>
          </cell>
          <cell r="H579" t="str">
            <v/>
          </cell>
          <cell r="J579" t="str">
            <v>انبار-حمل</v>
          </cell>
          <cell r="K579">
            <v>35500</v>
          </cell>
          <cell r="L579">
            <v>40000</v>
          </cell>
          <cell r="M579">
            <v>3201</v>
          </cell>
          <cell r="N579" t="str">
            <v>الانبار</v>
          </cell>
          <cell r="O579" t="str">
            <v>مرسيدس</v>
          </cell>
          <cell r="P579" t="str">
            <v>ازرق</v>
          </cell>
        </row>
        <row r="580">
          <cell r="A580">
            <v>23795</v>
          </cell>
          <cell r="B580">
            <v>110</v>
          </cell>
          <cell r="C580" t="str">
            <v>الانبار</v>
          </cell>
          <cell r="D580" t="str">
            <v>ميادين العطاء</v>
          </cell>
          <cell r="E580" t="str">
            <v>ثامر حاتم محمد</v>
          </cell>
          <cell r="F580" t="str">
            <v>سعيد شلش محمد</v>
          </cell>
          <cell r="G580">
            <v>23795</v>
          </cell>
          <cell r="H580" t="str">
            <v/>
          </cell>
          <cell r="J580" t="str">
            <v>انبار-فحص</v>
          </cell>
          <cell r="K580">
            <v>32000</v>
          </cell>
          <cell r="L580">
            <v>32000</v>
          </cell>
          <cell r="M580">
            <v>3435</v>
          </cell>
          <cell r="N580" t="str">
            <v>الانبار</v>
          </cell>
          <cell r="O580" t="str">
            <v>فولفو</v>
          </cell>
          <cell r="P580" t="str">
            <v>ابيض</v>
          </cell>
        </row>
        <row r="581">
          <cell r="A581">
            <v>23919</v>
          </cell>
          <cell r="B581">
            <v>111</v>
          </cell>
          <cell r="C581" t="str">
            <v>الانبار</v>
          </cell>
          <cell r="D581" t="str">
            <v>ميادين العطاء</v>
          </cell>
          <cell r="E581" t="str">
            <v xml:space="preserve">اسماعيل مرشد مشوح </v>
          </cell>
          <cell r="F581" t="str">
            <v>صباح صالح اسود</v>
          </cell>
          <cell r="G581">
            <v>23919</v>
          </cell>
          <cell r="H581" t="str">
            <v/>
          </cell>
          <cell r="J581" t="str">
            <v>انبار-فحص</v>
          </cell>
          <cell r="K581">
            <v>38000</v>
          </cell>
          <cell r="L581">
            <v>38000</v>
          </cell>
          <cell r="M581">
            <v>1258</v>
          </cell>
          <cell r="N581" t="str">
            <v>الانبار</v>
          </cell>
          <cell r="O581" t="str">
            <v>مرسيدس</v>
          </cell>
          <cell r="P581" t="str">
            <v>ابيض</v>
          </cell>
        </row>
        <row r="582">
          <cell r="A582">
            <v>24014</v>
          </cell>
          <cell r="B582">
            <v>112</v>
          </cell>
          <cell r="C582" t="str">
            <v>الانبار</v>
          </cell>
          <cell r="D582" t="str">
            <v>ميادين العطاء</v>
          </cell>
          <cell r="E582" t="str">
            <v>يوسف محمد خلف</v>
          </cell>
          <cell r="F582" t="str">
            <v>خميس عبيد نزال</v>
          </cell>
          <cell r="G582">
            <v>24014</v>
          </cell>
          <cell r="H582" t="str">
            <v/>
          </cell>
          <cell r="J582" t="str">
            <v>انبار-فحص</v>
          </cell>
          <cell r="K582">
            <v>39000</v>
          </cell>
          <cell r="L582">
            <v>39000</v>
          </cell>
          <cell r="M582">
            <v>907</v>
          </cell>
          <cell r="N582" t="str">
            <v>الانبار</v>
          </cell>
          <cell r="O582" t="str">
            <v>مرسيدس</v>
          </cell>
          <cell r="P582" t="str">
            <v>ابيض</v>
          </cell>
        </row>
        <row r="583">
          <cell r="A583">
            <v>24568</v>
          </cell>
          <cell r="B583">
            <v>113</v>
          </cell>
          <cell r="C583" t="str">
            <v>الانبار</v>
          </cell>
          <cell r="D583" t="str">
            <v>ميادين العطاء</v>
          </cell>
          <cell r="E583" t="str">
            <v>فراس خلف محمد</v>
          </cell>
          <cell r="F583" t="str">
            <v>فراس خلف محمد</v>
          </cell>
          <cell r="G583">
            <v>24568</v>
          </cell>
          <cell r="H583" t="str">
            <v/>
          </cell>
          <cell r="J583" t="str">
            <v>انبار-حمل</v>
          </cell>
          <cell r="K583">
            <v>38500</v>
          </cell>
          <cell r="L583">
            <v>43000</v>
          </cell>
          <cell r="M583">
            <v>2444</v>
          </cell>
          <cell r="N583" t="str">
            <v>الانبار</v>
          </cell>
          <cell r="O583" t="str">
            <v>مرسيدس</v>
          </cell>
          <cell r="P583" t="str">
            <v>ازرق</v>
          </cell>
        </row>
        <row r="584">
          <cell r="A584">
            <v>24902</v>
          </cell>
          <cell r="B584">
            <v>114</v>
          </cell>
          <cell r="C584" t="str">
            <v>الانبار</v>
          </cell>
          <cell r="D584" t="str">
            <v>ميادين العطاء</v>
          </cell>
          <cell r="E584" t="str">
            <v>عجيمي احميد غايب</v>
          </cell>
          <cell r="F584" t="str">
            <v>علي عجيمي احميد</v>
          </cell>
          <cell r="G584">
            <v>24902</v>
          </cell>
          <cell r="H584" t="str">
            <v/>
          </cell>
          <cell r="J584" t="str">
            <v>انبار-حمل</v>
          </cell>
          <cell r="K584">
            <v>38000</v>
          </cell>
          <cell r="L584">
            <v>43000</v>
          </cell>
          <cell r="M584">
            <v>1358</v>
          </cell>
          <cell r="N584" t="str">
            <v>الانبار</v>
          </cell>
          <cell r="O584" t="str">
            <v>مرسيدس</v>
          </cell>
          <cell r="P584" t="str">
            <v>ابيض</v>
          </cell>
        </row>
        <row r="585">
          <cell r="A585">
            <v>24989</v>
          </cell>
          <cell r="B585">
            <v>115</v>
          </cell>
          <cell r="C585" t="str">
            <v>الانبار</v>
          </cell>
          <cell r="D585" t="str">
            <v>ميادين العطاء</v>
          </cell>
          <cell r="E585" t="str">
            <v>خليل هلال جياد</v>
          </cell>
          <cell r="F585" t="str">
            <v>علي هلال جياد</v>
          </cell>
          <cell r="G585">
            <v>24989</v>
          </cell>
          <cell r="H585" t="str">
            <v/>
          </cell>
          <cell r="J585" t="str">
            <v>انبار-حمل</v>
          </cell>
          <cell r="K585">
            <v>36000</v>
          </cell>
          <cell r="L585">
            <v>40000</v>
          </cell>
          <cell r="M585">
            <v>1906</v>
          </cell>
          <cell r="N585" t="str">
            <v>الانبار</v>
          </cell>
          <cell r="O585" t="str">
            <v>مرسيدس</v>
          </cell>
          <cell r="P585" t="str">
            <v>ابيض</v>
          </cell>
        </row>
        <row r="586">
          <cell r="A586">
            <v>25080</v>
          </cell>
          <cell r="B586">
            <v>116</v>
          </cell>
          <cell r="C586" t="str">
            <v>الانبار</v>
          </cell>
          <cell r="D586" t="str">
            <v>ميادين العطاء</v>
          </cell>
          <cell r="E586" t="str">
            <v>محمد محمود عبد الرزاق</v>
          </cell>
          <cell r="F586" t="str">
            <v>محمد محمود عبد الرزاق</v>
          </cell>
          <cell r="G586">
            <v>25080</v>
          </cell>
          <cell r="H586" t="str">
            <v/>
          </cell>
          <cell r="J586" t="str">
            <v>انبار - حمل</v>
          </cell>
          <cell r="K586">
            <v>35000</v>
          </cell>
          <cell r="L586">
            <v>39000</v>
          </cell>
          <cell r="M586">
            <v>1586</v>
          </cell>
          <cell r="N586" t="str">
            <v>الانبار</v>
          </cell>
          <cell r="O586" t="str">
            <v>مرسيدس</v>
          </cell>
          <cell r="P586" t="str">
            <v>ازرق</v>
          </cell>
        </row>
        <row r="587">
          <cell r="A587">
            <v>25331</v>
          </cell>
          <cell r="B587">
            <v>118</v>
          </cell>
          <cell r="C587" t="str">
            <v>الانبار</v>
          </cell>
          <cell r="D587" t="str">
            <v>ميادين العطاء</v>
          </cell>
          <cell r="E587" t="str">
            <v>عبد الله محمد عبد</v>
          </cell>
          <cell r="F587" t="str">
            <v>مجيد عامج حماد</v>
          </cell>
          <cell r="G587">
            <v>25331</v>
          </cell>
          <cell r="H587" t="str">
            <v/>
          </cell>
          <cell r="J587" t="str">
            <v>انبار-فحص</v>
          </cell>
          <cell r="K587">
            <v>32500</v>
          </cell>
          <cell r="L587">
            <v>37500</v>
          </cell>
          <cell r="M587">
            <v>3310</v>
          </cell>
          <cell r="N587" t="str">
            <v>الانبار</v>
          </cell>
          <cell r="O587" t="str">
            <v>مرسيدس</v>
          </cell>
          <cell r="P587" t="str">
            <v>ابيض</v>
          </cell>
        </row>
        <row r="588">
          <cell r="A588">
            <v>25425</v>
          </cell>
          <cell r="B588">
            <v>119</v>
          </cell>
          <cell r="C588" t="str">
            <v>الانبار</v>
          </cell>
          <cell r="D588" t="str">
            <v>ميادين العطاء</v>
          </cell>
          <cell r="E588" t="str">
            <v>عناد تركي عفات</v>
          </cell>
          <cell r="F588" t="str">
            <v>عناد تركي عفات</v>
          </cell>
          <cell r="G588">
            <v>25425</v>
          </cell>
          <cell r="H588" t="str">
            <v/>
          </cell>
          <cell r="J588" t="str">
            <v>انبار-حمل</v>
          </cell>
          <cell r="K588">
            <v>36500</v>
          </cell>
          <cell r="L588">
            <v>39500</v>
          </cell>
          <cell r="M588">
            <v>3082</v>
          </cell>
          <cell r="N588" t="str">
            <v>الانبار</v>
          </cell>
          <cell r="O588" t="str">
            <v>مرسيدس</v>
          </cell>
          <cell r="P588" t="str">
            <v>ازرق</v>
          </cell>
        </row>
        <row r="589">
          <cell r="A589">
            <v>25944</v>
          </cell>
          <cell r="B589">
            <v>121</v>
          </cell>
          <cell r="C589" t="str">
            <v>الانبار</v>
          </cell>
          <cell r="D589" t="str">
            <v>ميادين العطاء</v>
          </cell>
          <cell r="E589" t="str">
            <v>سوري عذاب حمد</v>
          </cell>
          <cell r="F589" t="str">
            <v>حميد ريكان دحام</v>
          </cell>
          <cell r="G589">
            <v>25944</v>
          </cell>
          <cell r="H589" t="str">
            <v/>
          </cell>
          <cell r="J589" t="str">
            <v>انبار - فحص</v>
          </cell>
          <cell r="K589">
            <v>33000</v>
          </cell>
          <cell r="L589">
            <v>36000</v>
          </cell>
          <cell r="M589">
            <v>779</v>
          </cell>
          <cell r="N589" t="str">
            <v>الانبار</v>
          </cell>
          <cell r="O589" t="str">
            <v>مرسيدس</v>
          </cell>
          <cell r="P589" t="str">
            <v>اصفر</v>
          </cell>
        </row>
        <row r="590">
          <cell r="A590">
            <v>26631</v>
          </cell>
          <cell r="B590">
            <v>122</v>
          </cell>
          <cell r="C590" t="str">
            <v>الانبار</v>
          </cell>
          <cell r="D590" t="str">
            <v>ميادين العطاء</v>
          </cell>
          <cell r="E590" t="str">
            <v>ناجي عابر سويدان</v>
          </cell>
          <cell r="F590" t="str">
            <v>محمد ابراهيم مهيدي</v>
          </cell>
          <cell r="G590">
            <v>26631</v>
          </cell>
          <cell r="H590" t="str">
            <v/>
          </cell>
          <cell r="J590" t="str">
            <v>انبار-فحص</v>
          </cell>
          <cell r="K590">
            <v>32500</v>
          </cell>
          <cell r="L590">
            <v>37500</v>
          </cell>
          <cell r="M590">
            <v>2053</v>
          </cell>
          <cell r="N590" t="str">
            <v>الانبار</v>
          </cell>
          <cell r="O590" t="str">
            <v>مرسيدس</v>
          </cell>
          <cell r="P590" t="str">
            <v>سلفر</v>
          </cell>
        </row>
        <row r="591">
          <cell r="A591">
            <v>27387</v>
          </cell>
          <cell r="B591">
            <v>123</v>
          </cell>
          <cell r="C591" t="str">
            <v>الانبار</v>
          </cell>
          <cell r="D591" t="str">
            <v>ميادين العطاء</v>
          </cell>
          <cell r="E591" t="str">
            <v>مثنى حماده مبارك</v>
          </cell>
          <cell r="F591" t="str">
            <v>قاسم عايد عفات</v>
          </cell>
          <cell r="G591">
            <v>27387</v>
          </cell>
          <cell r="H591" t="str">
            <v/>
          </cell>
          <cell r="J591" t="str">
            <v>انبار-فحص</v>
          </cell>
          <cell r="K591">
            <v>30000</v>
          </cell>
          <cell r="L591">
            <v>35000</v>
          </cell>
          <cell r="M591">
            <v>40</v>
          </cell>
          <cell r="N591" t="str">
            <v>الانبار</v>
          </cell>
          <cell r="O591" t="str">
            <v>مرسيدس</v>
          </cell>
          <cell r="P591" t="str">
            <v>ابيض</v>
          </cell>
        </row>
        <row r="592">
          <cell r="A592">
            <v>27769</v>
          </cell>
          <cell r="B592">
            <v>125</v>
          </cell>
          <cell r="C592" t="str">
            <v>الانبار</v>
          </cell>
          <cell r="D592" t="str">
            <v>ميادين العطاء</v>
          </cell>
          <cell r="E592" t="str">
            <v>مثنى حسين سلمان</v>
          </cell>
          <cell r="F592" t="str">
            <v>مثنى حسين سلمان</v>
          </cell>
          <cell r="G592">
            <v>27769</v>
          </cell>
          <cell r="H592" t="str">
            <v/>
          </cell>
          <cell r="J592" t="str">
            <v>انبار - فحص</v>
          </cell>
          <cell r="K592">
            <v>33000</v>
          </cell>
          <cell r="L592">
            <v>38000</v>
          </cell>
          <cell r="M592">
            <v>1806</v>
          </cell>
          <cell r="N592" t="str">
            <v>الانبار</v>
          </cell>
          <cell r="O592" t="str">
            <v>سكانيا</v>
          </cell>
          <cell r="P592" t="str">
            <v>ازرق</v>
          </cell>
        </row>
        <row r="593">
          <cell r="A593">
            <v>28072</v>
          </cell>
          <cell r="B593">
            <v>126</v>
          </cell>
          <cell r="C593" t="str">
            <v>الانبار</v>
          </cell>
          <cell r="D593" t="str">
            <v>ميادين العطاء</v>
          </cell>
          <cell r="E593" t="str">
            <v>محمد حمود بنيان</v>
          </cell>
          <cell r="F593" t="str">
            <v>محمد حمود بنيان</v>
          </cell>
          <cell r="G593">
            <v>28072</v>
          </cell>
          <cell r="H593" t="str">
            <v/>
          </cell>
          <cell r="J593" t="str">
            <v>انبار-فحص</v>
          </cell>
          <cell r="K593">
            <v>36000</v>
          </cell>
          <cell r="L593">
            <v>40000</v>
          </cell>
          <cell r="M593">
            <v>2982</v>
          </cell>
          <cell r="N593" t="str">
            <v>الانبار</v>
          </cell>
          <cell r="O593" t="str">
            <v>فولفو</v>
          </cell>
          <cell r="P593" t="str">
            <v>اخضر</v>
          </cell>
        </row>
        <row r="594">
          <cell r="A594">
            <v>28107</v>
          </cell>
          <cell r="B594">
            <v>127</v>
          </cell>
          <cell r="C594" t="str">
            <v>الانبار</v>
          </cell>
          <cell r="D594" t="str">
            <v>ميادين العطاء</v>
          </cell>
          <cell r="E594" t="str">
            <v>محمد صالح حسن</v>
          </cell>
          <cell r="F594" t="str">
            <v>ندا صبار عبد</v>
          </cell>
          <cell r="G594">
            <v>28107</v>
          </cell>
          <cell r="H594" t="str">
            <v/>
          </cell>
          <cell r="J594" t="str">
            <v>انبار-فحص</v>
          </cell>
          <cell r="K594">
            <v>39500</v>
          </cell>
          <cell r="L594">
            <v>39500</v>
          </cell>
          <cell r="M594">
            <v>223</v>
          </cell>
          <cell r="N594" t="str">
            <v>الانبار</v>
          </cell>
          <cell r="O594" t="str">
            <v>مرسيدس</v>
          </cell>
          <cell r="P594" t="str">
            <v>ازرق</v>
          </cell>
        </row>
        <row r="595">
          <cell r="A595">
            <v>28697</v>
          </cell>
          <cell r="B595">
            <v>128</v>
          </cell>
          <cell r="C595" t="str">
            <v>الانبار</v>
          </cell>
          <cell r="D595" t="str">
            <v>ميادين العطاء</v>
          </cell>
          <cell r="E595" t="str">
            <v>حمد مطيران عويد</v>
          </cell>
          <cell r="F595" t="str">
            <v>حمد مطيران عويد</v>
          </cell>
          <cell r="G595">
            <v>28697</v>
          </cell>
          <cell r="H595" t="str">
            <v/>
          </cell>
          <cell r="J595" t="str">
            <v>انبار-فحص</v>
          </cell>
          <cell r="K595">
            <v>37500</v>
          </cell>
          <cell r="L595">
            <v>44000</v>
          </cell>
          <cell r="M595">
            <v>350</v>
          </cell>
          <cell r="N595" t="str">
            <v>الانبار</v>
          </cell>
          <cell r="O595" t="str">
            <v>مرسيدس</v>
          </cell>
          <cell r="P595" t="str">
            <v>اصفر</v>
          </cell>
        </row>
        <row r="596">
          <cell r="A596">
            <v>28981</v>
          </cell>
          <cell r="B596">
            <v>129</v>
          </cell>
          <cell r="C596" t="str">
            <v>الانبار</v>
          </cell>
          <cell r="D596" t="str">
            <v>ميادين العطاء</v>
          </cell>
          <cell r="E596" t="str">
            <v>ادريس رشيد حمودي</v>
          </cell>
          <cell r="F596" t="str">
            <v>ادريس رشيد حمودي</v>
          </cell>
          <cell r="G596">
            <v>28981</v>
          </cell>
          <cell r="H596" t="str">
            <v/>
          </cell>
          <cell r="J596" t="str">
            <v>نينوى-حمل</v>
          </cell>
          <cell r="K596">
            <v>38000</v>
          </cell>
          <cell r="L596">
            <v>38000</v>
          </cell>
          <cell r="M596">
            <v>1462</v>
          </cell>
          <cell r="N596" t="str">
            <v>الموصل</v>
          </cell>
          <cell r="O596" t="str">
            <v>مرسيدس</v>
          </cell>
          <cell r="P596" t="str">
            <v>ابيض</v>
          </cell>
        </row>
        <row r="597">
          <cell r="A597">
            <v>29571</v>
          </cell>
          <cell r="B597">
            <v>132</v>
          </cell>
          <cell r="C597" t="str">
            <v>الانبار</v>
          </cell>
          <cell r="D597" t="str">
            <v>ميادين العطاء</v>
          </cell>
          <cell r="E597" t="str">
            <v>اسماعيل قادر اسماعيل</v>
          </cell>
          <cell r="F597" t="str">
            <v>محمود لطيف محمد</v>
          </cell>
          <cell r="G597">
            <v>29571</v>
          </cell>
          <cell r="H597" t="str">
            <v/>
          </cell>
          <cell r="J597" t="str">
            <v>دهوك - حمل</v>
          </cell>
          <cell r="K597">
            <v>31500</v>
          </cell>
          <cell r="L597">
            <v>37000</v>
          </cell>
          <cell r="M597">
            <v>1654</v>
          </cell>
          <cell r="N597" t="str">
            <v>الانبار</v>
          </cell>
          <cell r="O597" t="str">
            <v>مان</v>
          </cell>
          <cell r="P597" t="str">
            <v>ازرق</v>
          </cell>
        </row>
        <row r="598">
          <cell r="A598">
            <v>29572</v>
          </cell>
          <cell r="B598">
            <v>133</v>
          </cell>
          <cell r="C598" t="str">
            <v>الانبار</v>
          </cell>
          <cell r="D598" t="str">
            <v>ميادين العطاء</v>
          </cell>
          <cell r="E598" t="str">
            <v>اسماعيل قادر اسماعيل</v>
          </cell>
          <cell r="F598" t="str">
            <v>اسماعيل قادر اسماعيل</v>
          </cell>
          <cell r="G598">
            <v>29572</v>
          </cell>
          <cell r="H598" t="str">
            <v/>
          </cell>
          <cell r="J598" t="str">
            <v>دهوك - حمل</v>
          </cell>
          <cell r="K598">
            <v>32500</v>
          </cell>
          <cell r="L598">
            <v>36000</v>
          </cell>
          <cell r="M598">
            <v>1671</v>
          </cell>
          <cell r="N598" t="str">
            <v>الانبار</v>
          </cell>
          <cell r="O598" t="str">
            <v>مان</v>
          </cell>
          <cell r="P598" t="str">
            <v>ازرق</v>
          </cell>
        </row>
        <row r="599">
          <cell r="A599">
            <v>29879</v>
          </cell>
          <cell r="B599">
            <v>135</v>
          </cell>
          <cell r="C599" t="str">
            <v>الانبار</v>
          </cell>
          <cell r="D599" t="str">
            <v>ميادين العطاء</v>
          </cell>
          <cell r="E599" t="str">
            <v>مصعب محمد عواد</v>
          </cell>
          <cell r="F599" t="str">
            <v>اسعد علي عواد</v>
          </cell>
          <cell r="G599">
            <v>29879</v>
          </cell>
          <cell r="H599" t="str">
            <v/>
          </cell>
          <cell r="J599" t="str">
            <v>انبار-فحص</v>
          </cell>
          <cell r="K599">
            <v>33000</v>
          </cell>
          <cell r="L599">
            <v>37000</v>
          </cell>
          <cell r="M599">
            <v>1905</v>
          </cell>
          <cell r="N599" t="str">
            <v>الانبار</v>
          </cell>
          <cell r="O599" t="str">
            <v>مرسيدس</v>
          </cell>
          <cell r="P599" t="str">
            <v>ابيض</v>
          </cell>
        </row>
        <row r="600">
          <cell r="A600">
            <v>30287</v>
          </cell>
          <cell r="B600">
            <v>136</v>
          </cell>
          <cell r="C600" t="str">
            <v>الانبار</v>
          </cell>
          <cell r="D600" t="str">
            <v>ميادين العطاء</v>
          </cell>
          <cell r="E600" t="str">
            <v>سعد رشيد صالح</v>
          </cell>
          <cell r="F600" t="str">
            <v>سعد رشيد صالح</v>
          </cell>
          <cell r="G600">
            <v>30287</v>
          </cell>
          <cell r="H600" t="str">
            <v/>
          </cell>
          <cell r="J600" t="str">
            <v>انبار-فحص</v>
          </cell>
          <cell r="K600">
            <v>36000</v>
          </cell>
          <cell r="L600">
            <v>36000</v>
          </cell>
          <cell r="M600">
            <v>2358</v>
          </cell>
          <cell r="N600" t="str">
            <v>الانبار</v>
          </cell>
          <cell r="O600" t="str">
            <v>فولفو</v>
          </cell>
          <cell r="P600" t="str">
            <v>اخضر</v>
          </cell>
        </row>
        <row r="601">
          <cell r="A601">
            <v>30290</v>
          </cell>
          <cell r="B601">
            <v>137</v>
          </cell>
          <cell r="C601" t="str">
            <v>الانبار</v>
          </cell>
          <cell r="D601" t="str">
            <v>ميادين العطاء</v>
          </cell>
          <cell r="E601" t="str">
            <v>خليل عطيه جرو</v>
          </cell>
          <cell r="F601" t="str">
            <v>عبد الله عبد محمد</v>
          </cell>
          <cell r="G601">
            <v>30290</v>
          </cell>
          <cell r="H601" t="str">
            <v/>
          </cell>
          <cell r="J601" t="str">
            <v>انبار - فحص</v>
          </cell>
          <cell r="K601">
            <v>31500</v>
          </cell>
          <cell r="L601">
            <v>37000</v>
          </cell>
          <cell r="M601">
            <v>388</v>
          </cell>
          <cell r="N601" t="str">
            <v>الانبار</v>
          </cell>
          <cell r="O601" t="str">
            <v>مرسيدس</v>
          </cell>
          <cell r="P601" t="str">
            <v>ابيض</v>
          </cell>
        </row>
        <row r="602">
          <cell r="A602">
            <v>30896</v>
          </cell>
          <cell r="B602">
            <v>138</v>
          </cell>
          <cell r="C602" t="str">
            <v>الانبار</v>
          </cell>
          <cell r="D602" t="str">
            <v>ميادين العطاء</v>
          </cell>
          <cell r="E602" t="str">
            <v>نايل حمد عبيد</v>
          </cell>
          <cell r="F602" t="str">
            <v>محمد رشيد فرحان</v>
          </cell>
          <cell r="G602">
            <v>30896</v>
          </cell>
          <cell r="H602" t="str">
            <v/>
          </cell>
          <cell r="J602" t="str">
            <v>انبار-فحص</v>
          </cell>
          <cell r="K602">
            <v>39000</v>
          </cell>
          <cell r="L602">
            <v>39000</v>
          </cell>
          <cell r="M602">
            <v>409</v>
          </cell>
          <cell r="N602" t="str">
            <v>الانبار</v>
          </cell>
          <cell r="O602" t="str">
            <v>مان</v>
          </cell>
          <cell r="P602" t="str">
            <v>احمر</v>
          </cell>
        </row>
        <row r="603">
          <cell r="A603">
            <v>30912</v>
          </cell>
          <cell r="B603">
            <v>139</v>
          </cell>
          <cell r="C603" t="str">
            <v>الانبار</v>
          </cell>
          <cell r="D603" t="str">
            <v>ميادين العطاء</v>
          </cell>
          <cell r="E603" t="str">
            <v>عبد الرحمن فرحان حمد</v>
          </cell>
          <cell r="F603" t="str">
            <v>عبد الرحمن فرحان حمد</v>
          </cell>
          <cell r="G603">
            <v>30912</v>
          </cell>
          <cell r="H603" t="str">
            <v/>
          </cell>
          <cell r="J603" t="str">
            <v>نينوى-فحص</v>
          </cell>
          <cell r="K603">
            <v>30000</v>
          </cell>
          <cell r="L603">
            <v>36000</v>
          </cell>
          <cell r="M603">
            <v>3622</v>
          </cell>
          <cell r="N603" t="str">
            <v>الانبار</v>
          </cell>
          <cell r="O603" t="str">
            <v>مرسيدس</v>
          </cell>
        </row>
        <row r="604">
          <cell r="A604">
            <v>31175</v>
          </cell>
          <cell r="B604">
            <v>143</v>
          </cell>
          <cell r="C604" t="str">
            <v>الانبار</v>
          </cell>
          <cell r="D604" t="str">
            <v>ميادين العطاء</v>
          </cell>
          <cell r="E604" t="str">
            <v>ياسر ابراهيم حامد</v>
          </cell>
          <cell r="F604" t="str">
            <v>مجيد حميد حماد</v>
          </cell>
          <cell r="G604">
            <v>31175</v>
          </cell>
          <cell r="H604" t="str">
            <v/>
          </cell>
          <cell r="J604" t="str">
            <v>انبار-فحص</v>
          </cell>
          <cell r="K604">
            <v>41500</v>
          </cell>
          <cell r="L604">
            <v>43000</v>
          </cell>
          <cell r="M604">
            <v>1265</v>
          </cell>
          <cell r="N604" t="str">
            <v>الانبار</v>
          </cell>
          <cell r="O604" t="str">
            <v>مرسيدس</v>
          </cell>
          <cell r="P604" t="str">
            <v>ازرق</v>
          </cell>
        </row>
        <row r="605">
          <cell r="A605">
            <v>31729</v>
          </cell>
          <cell r="B605">
            <v>144</v>
          </cell>
          <cell r="C605" t="str">
            <v>الانبار</v>
          </cell>
          <cell r="D605" t="str">
            <v>ميادين العطاء</v>
          </cell>
          <cell r="E605" t="str">
            <v>قاسم محمد عايد</v>
          </cell>
          <cell r="F605" t="str">
            <v>زياد محمد عايد</v>
          </cell>
          <cell r="G605">
            <v>31729</v>
          </cell>
          <cell r="H605" t="str">
            <v/>
          </cell>
          <cell r="J605" t="str">
            <v>صلاح الدين-حمل</v>
          </cell>
          <cell r="K605">
            <v>38000</v>
          </cell>
          <cell r="L605">
            <v>42000</v>
          </cell>
          <cell r="M605">
            <v>3540</v>
          </cell>
          <cell r="N605" t="str">
            <v>الانبار</v>
          </cell>
          <cell r="O605" t="str">
            <v>فولفو</v>
          </cell>
          <cell r="P605" t="str">
            <v>ازرق</v>
          </cell>
        </row>
        <row r="606">
          <cell r="A606">
            <v>31907</v>
          </cell>
          <cell r="B606">
            <v>145</v>
          </cell>
          <cell r="C606" t="str">
            <v>الانبار</v>
          </cell>
          <cell r="D606" t="str">
            <v>ميادين العطاء</v>
          </cell>
          <cell r="E606" t="str">
            <v>نبيل موفق عزيز</v>
          </cell>
          <cell r="F606" t="str">
            <v>عماد سامي احمد</v>
          </cell>
          <cell r="G606">
            <v>31907</v>
          </cell>
          <cell r="H606" t="str">
            <v/>
          </cell>
          <cell r="J606" t="str">
            <v>صلاح الدين - فحص</v>
          </cell>
          <cell r="K606">
            <v>30000</v>
          </cell>
          <cell r="L606">
            <v>35000</v>
          </cell>
          <cell r="M606">
            <v>1991</v>
          </cell>
          <cell r="N606" t="str">
            <v>الانبار</v>
          </cell>
          <cell r="O606" t="str">
            <v>رينو</v>
          </cell>
          <cell r="P606" t="str">
            <v>ابيض</v>
          </cell>
        </row>
        <row r="607">
          <cell r="A607">
            <v>32185</v>
          </cell>
          <cell r="B607">
            <v>147</v>
          </cell>
          <cell r="C607" t="str">
            <v>الانبار</v>
          </cell>
          <cell r="D607" t="str">
            <v>ميادين العطاء</v>
          </cell>
          <cell r="E607" t="str">
            <v>خلف محمد زغير</v>
          </cell>
          <cell r="F607" t="str">
            <v>حسن علي ازغير</v>
          </cell>
          <cell r="G607">
            <v>32185</v>
          </cell>
          <cell r="H607" t="str">
            <v/>
          </cell>
          <cell r="J607" t="str">
            <v>انبار - فحص</v>
          </cell>
          <cell r="K607">
            <v>32000</v>
          </cell>
          <cell r="L607">
            <v>37500</v>
          </cell>
          <cell r="M607">
            <v>89</v>
          </cell>
          <cell r="N607" t="str">
            <v>الانبار</v>
          </cell>
          <cell r="O607" t="str">
            <v>مرسيدس</v>
          </cell>
          <cell r="P607" t="str">
            <v>احمر</v>
          </cell>
        </row>
        <row r="608">
          <cell r="A608">
            <v>32787</v>
          </cell>
          <cell r="B608">
            <v>148</v>
          </cell>
          <cell r="C608" t="str">
            <v>الانبار</v>
          </cell>
          <cell r="D608" t="str">
            <v>ميادين العطاء</v>
          </cell>
          <cell r="E608" t="str">
            <v>زياد محمد عايد</v>
          </cell>
          <cell r="F608" t="str">
            <v>قصي نعيم علي</v>
          </cell>
          <cell r="G608">
            <v>32787</v>
          </cell>
          <cell r="H608" t="str">
            <v/>
          </cell>
          <cell r="J608" t="str">
            <v>صلاح الدين-حمل</v>
          </cell>
          <cell r="K608">
            <v>38000</v>
          </cell>
          <cell r="L608">
            <v>42000</v>
          </cell>
          <cell r="M608">
            <v>3541</v>
          </cell>
          <cell r="N608" t="str">
            <v>الانبار</v>
          </cell>
          <cell r="O608" t="str">
            <v>فولفو</v>
          </cell>
          <cell r="P608" t="str">
            <v>اصفر</v>
          </cell>
        </row>
        <row r="609">
          <cell r="A609">
            <v>32861</v>
          </cell>
          <cell r="B609">
            <v>149</v>
          </cell>
          <cell r="C609" t="str">
            <v>الانبار</v>
          </cell>
          <cell r="D609" t="str">
            <v>ميادين العطاء</v>
          </cell>
          <cell r="E609" t="str">
            <v>قاسم محمد عايد</v>
          </cell>
          <cell r="F609" t="str">
            <v>قاسم محمد عايد</v>
          </cell>
          <cell r="G609">
            <v>32861</v>
          </cell>
          <cell r="H609" t="str">
            <v/>
          </cell>
          <cell r="J609" t="str">
            <v>صلاح الدين-حمل</v>
          </cell>
          <cell r="K609">
            <v>38000</v>
          </cell>
          <cell r="L609">
            <v>42000</v>
          </cell>
          <cell r="M609">
            <v>3542</v>
          </cell>
          <cell r="N609" t="str">
            <v>الانبار</v>
          </cell>
          <cell r="O609" t="str">
            <v>مرسيدس</v>
          </cell>
          <cell r="P609" t="str">
            <v>ابيض</v>
          </cell>
        </row>
        <row r="610">
          <cell r="A610">
            <v>32989</v>
          </cell>
          <cell r="B610">
            <v>150</v>
          </cell>
          <cell r="C610" t="str">
            <v>الانبار</v>
          </cell>
          <cell r="D610" t="str">
            <v>ميادين العطاء</v>
          </cell>
          <cell r="E610" t="str">
            <v>كريم محمد جاسم</v>
          </cell>
          <cell r="F610" t="str">
            <v>كريم محمد جاسم</v>
          </cell>
          <cell r="G610">
            <v>32989</v>
          </cell>
          <cell r="H610" t="str">
            <v/>
          </cell>
          <cell r="J610" t="str">
            <v>صلاح الدين - فحص</v>
          </cell>
          <cell r="K610">
            <v>33000</v>
          </cell>
          <cell r="L610">
            <v>38000</v>
          </cell>
          <cell r="M610">
            <v>3259</v>
          </cell>
          <cell r="N610" t="str">
            <v>الانبار</v>
          </cell>
          <cell r="O610" t="str">
            <v>افيكو</v>
          </cell>
          <cell r="P610" t="str">
            <v>ابيض</v>
          </cell>
        </row>
        <row r="611">
          <cell r="A611">
            <v>33804</v>
          </cell>
          <cell r="B611">
            <v>152</v>
          </cell>
          <cell r="C611" t="str">
            <v>الانبار</v>
          </cell>
          <cell r="D611" t="str">
            <v>ميادين العطاء</v>
          </cell>
          <cell r="E611" t="str">
            <v>احمد فاضل حمد</v>
          </cell>
          <cell r="F611" t="str">
            <v>زياد فرج خلف</v>
          </cell>
          <cell r="G611">
            <v>33804</v>
          </cell>
          <cell r="H611" t="str">
            <v/>
          </cell>
          <cell r="J611" t="str">
            <v>انبار - فحص</v>
          </cell>
          <cell r="K611">
            <v>38000</v>
          </cell>
          <cell r="L611">
            <v>38000</v>
          </cell>
          <cell r="M611">
            <v>1270</v>
          </cell>
          <cell r="N611" t="str">
            <v>الانبار</v>
          </cell>
          <cell r="O611" t="str">
            <v>مرسيدس</v>
          </cell>
          <cell r="P611" t="str">
            <v>ابيض</v>
          </cell>
        </row>
        <row r="612">
          <cell r="A612">
            <v>33939</v>
          </cell>
          <cell r="B612">
            <v>153</v>
          </cell>
          <cell r="C612" t="str">
            <v>الانبار</v>
          </cell>
          <cell r="D612" t="str">
            <v>ميادين العطاء</v>
          </cell>
          <cell r="E612" t="str">
            <v>عبيد مضعن خلف</v>
          </cell>
          <cell r="F612" t="str">
            <v>علي عويد فرحان</v>
          </cell>
          <cell r="G612">
            <v>33939</v>
          </cell>
          <cell r="H612" t="str">
            <v/>
          </cell>
          <cell r="J612" t="str">
            <v>انبار - فحص</v>
          </cell>
          <cell r="K612">
            <v>33000</v>
          </cell>
          <cell r="L612">
            <v>35500</v>
          </cell>
          <cell r="M612">
            <v>2456</v>
          </cell>
          <cell r="N612" t="str">
            <v>الانبار</v>
          </cell>
          <cell r="O612" t="str">
            <v>مرسيدس</v>
          </cell>
          <cell r="P612" t="str">
            <v>برتقالي</v>
          </cell>
        </row>
        <row r="613">
          <cell r="A613">
            <v>34024</v>
          </cell>
          <cell r="B613">
            <v>154</v>
          </cell>
          <cell r="C613" t="str">
            <v>الانبار</v>
          </cell>
          <cell r="D613" t="str">
            <v>ميادين العطاء</v>
          </cell>
          <cell r="E613" t="str">
            <v>صلاح رمضان كنوش</v>
          </cell>
          <cell r="F613" t="str">
            <v>سعدون عواد فرحان</v>
          </cell>
          <cell r="G613">
            <v>34024</v>
          </cell>
          <cell r="H613" t="str">
            <v/>
          </cell>
          <cell r="J613" t="str">
            <v>انبار-فحص</v>
          </cell>
          <cell r="K613">
            <v>32500</v>
          </cell>
          <cell r="L613">
            <v>36500</v>
          </cell>
          <cell r="M613">
            <v>1326</v>
          </cell>
          <cell r="N613" t="str">
            <v>الانبار</v>
          </cell>
          <cell r="O613" t="str">
            <v>مرسيدس</v>
          </cell>
          <cell r="P613" t="str">
            <v>اصفر</v>
          </cell>
        </row>
        <row r="614">
          <cell r="A614">
            <v>34838</v>
          </cell>
          <cell r="B614">
            <v>156</v>
          </cell>
          <cell r="C614" t="str">
            <v>الانبار</v>
          </cell>
          <cell r="D614" t="str">
            <v>ميادين العطاء</v>
          </cell>
          <cell r="E614" t="str">
            <v>ثائر محمد سمير</v>
          </cell>
          <cell r="F614" t="str">
            <v>عباس هلال جياد</v>
          </cell>
          <cell r="G614">
            <v>34838</v>
          </cell>
          <cell r="H614" t="str">
            <v/>
          </cell>
          <cell r="J614" t="str">
            <v>انبار - فحص</v>
          </cell>
          <cell r="K614">
            <v>36000</v>
          </cell>
          <cell r="L614">
            <v>36000</v>
          </cell>
          <cell r="M614">
            <v>1960</v>
          </cell>
          <cell r="N614" t="str">
            <v>الانبار</v>
          </cell>
          <cell r="O614" t="str">
            <v>مرسيدس</v>
          </cell>
          <cell r="P614" t="str">
            <v>رصاصي</v>
          </cell>
        </row>
        <row r="615">
          <cell r="A615">
            <v>35351</v>
          </cell>
          <cell r="B615">
            <v>157</v>
          </cell>
          <cell r="C615" t="str">
            <v>الانبار</v>
          </cell>
          <cell r="D615" t="str">
            <v>ميادين العطاء</v>
          </cell>
          <cell r="E615" t="str">
            <v>جمال ناجي احمد</v>
          </cell>
          <cell r="F615" t="str">
            <v>جمال ناجي احمد</v>
          </cell>
          <cell r="G615">
            <v>35351</v>
          </cell>
          <cell r="H615" t="str">
            <v/>
          </cell>
          <cell r="J615" t="str">
            <v>انبار-فحص</v>
          </cell>
          <cell r="K615">
            <v>37500</v>
          </cell>
          <cell r="L615">
            <v>42000</v>
          </cell>
          <cell r="M615">
            <v>1876</v>
          </cell>
          <cell r="N615" t="str">
            <v>الانبار</v>
          </cell>
          <cell r="O615" t="str">
            <v>مرسيدس</v>
          </cell>
          <cell r="P615" t="str">
            <v>ازرق</v>
          </cell>
        </row>
        <row r="616">
          <cell r="A616">
            <v>36871</v>
          </cell>
          <cell r="B616">
            <v>159</v>
          </cell>
          <cell r="C616" t="str">
            <v>الانبار</v>
          </cell>
          <cell r="D616" t="str">
            <v>ميادين العطاء</v>
          </cell>
          <cell r="E616" t="str">
            <v>علي عبد الله عبد</v>
          </cell>
          <cell r="F616" t="str">
            <v>عدي احمد جسام</v>
          </cell>
          <cell r="G616">
            <v>36871</v>
          </cell>
          <cell r="H616" t="str">
            <v/>
          </cell>
          <cell r="J616" t="str">
            <v>انبار-فحص</v>
          </cell>
          <cell r="K616">
            <v>38000</v>
          </cell>
          <cell r="L616">
            <v>38000</v>
          </cell>
          <cell r="M616">
            <v>1358</v>
          </cell>
          <cell r="N616" t="str">
            <v>الانبار</v>
          </cell>
          <cell r="O616" t="str">
            <v>فولفو</v>
          </cell>
          <cell r="P616" t="str">
            <v>ابيض</v>
          </cell>
        </row>
        <row r="617">
          <cell r="A617">
            <v>36935</v>
          </cell>
          <cell r="B617">
            <v>160</v>
          </cell>
          <cell r="C617" t="str">
            <v>الانبار</v>
          </cell>
          <cell r="D617" t="str">
            <v>ميادين العطاء</v>
          </cell>
          <cell r="E617" t="str">
            <v>غسان عزيز حماد</v>
          </cell>
          <cell r="F617" t="str">
            <v>غسان عزيز حماد</v>
          </cell>
          <cell r="G617">
            <v>36935</v>
          </cell>
          <cell r="H617" t="str">
            <v/>
          </cell>
          <cell r="J617" t="str">
            <v>انبار - فحص</v>
          </cell>
          <cell r="K617">
            <v>31000</v>
          </cell>
          <cell r="L617">
            <v>36000</v>
          </cell>
          <cell r="M617">
            <v>784</v>
          </cell>
          <cell r="N617" t="str">
            <v>الانبار</v>
          </cell>
          <cell r="O617" t="str">
            <v>مرسيدس</v>
          </cell>
          <cell r="P617" t="str">
            <v>احمر</v>
          </cell>
        </row>
        <row r="618">
          <cell r="A618">
            <v>37147</v>
          </cell>
          <cell r="B618">
            <v>161</v>
          </cell>
          <cell r="C618" t="str">
            <v>الانبار</v>
          </cell>
          <cell r="D618" t="str">
            <v>ميادين العطاء</v>
          </cell>
          <cell r="E618" t="str">
            <v>محمد حسين علي</v>
          </cell>
          <cell r="F618" t="str">
            <v>محمد حسين علي</v>
          </cell>
          <cell r="G618">
            <v>37147</v>
          </cell>
          <cell r="H618" t="str">
            <v/>
          </cell>
          <cell r="J618" t="str">
            <v>انبار-فحص</v>
          </cell>
          <cell r="K618">
            <v>32000</v>
          </cell>
          <cell r="L618">
            <v>37000</v>
          </cell>
          <cell r="M618">
            <v>2081</v>
          </cell>
          <cell r="N618" t="str">
            <v>الانبار</v>
          </cell>
          <cell r="O618" t="str">
            <v>سكانيا</v>
          </cell>
          <cell r="P618" t="str">
            <v>اسود</v>
          </cell>
        </row>
        <row r="619">
          <cell r="A619">
            <v>37775</v>
          </cell>
          <cell r="B619">
            <v>162</v>
          </cell>
          <cell r="C619" t="str">
            <v>الانبار</v>
          </cell>
          <cell r="D619" t="str">
            <v>ميادين العطاء</v>
          </cell>
          <cell r="E619" t="str">
            <v>مهدية طركي نايف</v>
          </cell>
          <cell r="F619" t="str">
            <v>مهدية طركي نايف</v>
          </cell>
          <cell r="G619">
            <v>37775</v>
          </cell>
          <cell r="H619" t="str">
            <v/>
          </cell>
          <cell r="J619" t="str">
            <v>انبار-فحص</v>
          </cell>
          <cell r="K619">
            <v>34000</v>
          </cell>
          <cell r="L619">
            <v>36000</v>
          </cell>
          <cell r="M619">
            <v>1347</v>
          </cell>
          <cell r="N619" t="str">
            <v>الانبار</v>
          </cell>
          <cell r="O619" t="str">
            <v>مرسيدس</v>
          </cell>
          <cell r="P619" t="str">
            <v>ابيض</v>
          </cell>
        </row>
        <row r="620">
          <cell r="A620">
            <v>38156</v>
          </cell>
          <cell r="B620">
            <v>163</v>
          </cell>
          <cell r="C620" t="str">
            <v>الانبار</v>
          </cell>
          <cell r="D620" t="str">
            <v>ميادين العطاء</v>
          </cell>
          <cell r="E620" t="str">
            <v>سامي جاسم محمد</v>
          </cell>
          <cell r="F620" t="str">
            <v>احمد محمد حسان</v>
          </cell>
          <cell r="G620">
            <v>38156</v>
          </cell>
          <cell r="H620" t="str">
            <v/>
          </cell>
          <cell r="J620" t="str">
            <v>انبار - فحص</v>
          </cell>
          <cell r="K620">
            <v>31000</v>
          </cell>
          <cell r="L620">
            <v>37500</v>
          </cell>
          <cell r="M620">
            <v>1019</v>
          </cell>
          <cell r="N620" t="str">
            <v>الانبار</v>
          </cell>
          <cell r="O620" t="str">
            <v>مرسيدس</v>
          </cell>
          <cell r="P620" t="str">
            <v xml:space="preserve">اخضر </v>
          </cell>
        </row>
        <row r="621">
          <cell r="A621">
            <v>39003</v>
          </cell>
          <cell r="B621">
            <v>164</v>
          </cell>
          <cell r="C621" t="str">
            <v>الانبار</v>
          </cell>
          <cell r="D621" t="str">
            <v>ميادين العطاء</v>
          </cell>
          <cell r="E621" t="str">
            <v>زبن احميد غايب</v>
          </cell>
          <cell r="F621" t="str">
            <v>سعد احميد غايب</v>
          </cell>
          <cell r="G621">
            <v>39003</v>
          </cell>
          <cell r="H621" t="str">
            <v/>
          </cell>
          <cell r="J621" t="str">
            <v>انبار - فحص</v>
          </cell>
          <cell r="K621">
            <v>36000</v>
          </cell>
          <cell r="L621">
            <v>42000</v>
          </cell>
          <cell r="M621">
            <v>369</v>
          </cell>
          <cell r="N621" t="str">
            <v>الانبار</v>
          </cell>
          <cell r="O621" t="str">
            <v>مرسيدس</v>
          </cell>
          <cell r="P621" t="str">
            <v>ابيض</v>
          </cell>
        </row>
        <row r="622">
          <cell r="A622">
            <v>39008</v>
          </cell>
          <cell r="B622">
            <v>165</v>
          </cell>
          <cell r="C622" t="str">
            <v>الانبار</v>
          </cell>
          <cell r="D622" t="str">
            <v>ميادين العطاء</v>
          </cell>
          <cell r="E622" t="str">
            <v>جهاد صليبي طارش</v>
          </cell>
          <cell r="F622" t="str">
            <v>زياد جبير عطيوي</v>
          </cell>
          <cell r="G622">
            <v>39008</v>
          </cell>
          <cell r="H622" t="str">
            <v/>
          </cell>
          <cell r="J622" t="str">
            <v>انبار - فحص</v>
          </cell>
          <cell r="K622">
            <v>37000</v>
          </cell>
          <cell r="L622">
            <v>38500</v>
          </cell>
          <cell r="M622">
            <v>912</v>
          </cell>
          <cell r="N622" t="str">
            <v>الانبار</v>
          </cell>
          <cell r="O622" t="str">
            <v>مرسيدس</v>
          </cell>
          <cell r="P622" t="str">
            <v>ابيض + اخضر</v>
          </cell>
        </row>
        <row r="623">
          <cell r="A623">
            <v>39262</v>
          </cell>
          <cell r="B623">
            <v>166</v>
          </cell>
          <cell r="C623" t="str">
            <v>الانبار</v>
          </cell>
          <cell r="D623" t="str">
            <v>ميادين العطاء</v>
          </cell>
          <cell r="E623" t="str">
            <v>جاسم محمد حامد</v>
          </cell>
          <cell r="F623" t="str">
            <v>خميس احميد غايب</v>
          </cell>
          <cell r="G623">
            <v>39262</v>
          </cell>
          <cell r="H623" t="str">
            <v/>
          </cell>
          <cell r="J623" t="str">
            <v>انبار - فحص</v>
          </cell>
          <cell r="K623">
            <v>34500</v>
          </cell>
          <cell r="L623">
            <v>39000</v>
          </cell>
          <cell r="M623">
            <v>370</v>
          </cell>
          <cell r="N623" t="str">
            <v>الانبار</v>
          </cell>
          <cell r="O623" t="str">
            <v>مرسيدس</v>
          </cell>
          <cell r="P623" t="str">
            <v>ابيض</v>
          </cell>
        </row>
        <row r="624">
          <cell r="A624">
            <v>39733</v>
          </cell>
          <cell r="B624">
            <v>167</v>
          </cell>
          <cell r="C624" t="str">
            <v>الانبار</v>
          </cell>
          <cell r="D624" t="str">
            <v>ميادين العطاء</v>
          </cell>
          <cell r="E624" t="str">
            <v>عبد الرحمن صلاح حسن</v>
          </cell>
          <cell r="F624" t="str">
            <v>قصي احمد ابراهيم</v>
          </cell>
          <cell r="G624">
            <v>39733</v>
          </cell>
          <cell r="H624" t="str">
            <v/>
          </cell>
          <cell r="J624" t="str">
            <v>ديالى-فحص</v>
          </cell>
          <cell r="K624">
            <v>32500</v>
          </cell>
          <cell r="L624">
            <v>36000</v>
          </cell>
          <cell r="M624">
            <v>3044</v>
          </cell>
          <cell r="N624" t="str">
            <v>الانبار</v>
          </cell>
          <cell r="O624" t="str">
            <v>سكانيا</v>
          </cell>
          <cell r="P624" t="str">
            <v>ازرق</v>
          </cell>
        </row>
        <row r="625">
          <cell r="A625">
            <v>39785</v>
          </cell>
          <cell r="B625">
            <v>168</v>
          </cell>
          <cell r="C625" t="str">
            <v>الانبار</v>
          </cell>
          <cell r="D625" t="str">
            <v>ميادين العطاء</v>
          </cell>
          <cell r="E625" t="str">
            <v>حميد بحروث شرموط</v>
          </cell>
          <cell r="F625" t="str">
            <v>زياد خلف طراد</v>
          </cell>
          <cell r="G625">
            <v>39785</v>
          </cell>
          <cell r="H625" t="str">
            <v/>
          </cell>
          <cell r="J625" t="str">
            <v>انبار-فحص</v>
          </cell>
          <cell r="K625">
            <v>31500</v>
          </cell>
          <cell r="L625">
            <v>36500</v>
          </cell>
          <cell r="M625">
            <v>2040</v>
          </cell>
          <cell r="N625" t="str">
            <v>الانبار</v>
          </cell>
          <cell r="O625" t="str">
            <v>سكانيا</v>
          </cell>
          <cell r="P625" t="str">
            <v>اخضر</v>
          </cell>
        </row>
        <row r="626">
          <cell r="A626">
            <v>39959</v>
          </cell>
          <cell r="B626">
            <v>169</v>
          </cell>
          <cell r="C626" t="str">
            <v>الانبار</v>
          </cell>
          <cell r="D626" t="str">
            <v>ميادين العطاء</v>
          </cell>
          <cell r="E626" t="str">
            <v>سمير حمد عواد</v>
          </cell>
          <cell r="F626" t="str">
            <v>ماجد طلاب صالح</v>
          </cell>
          <cell r="G626">
            <v>39959</v>
          </cell>
          <cell r="H626" t="str">
            <v/>
          </cell>
          <cell r="J626" t="str">
            <v>انبار-فحص</v>
          </cell>
          <cell r="K626">
            <v>31000</v>
          </cell>
          <cell r="L626">
            <v>36500</v>
          </cell>
          <cell r="M626">
            <v>79</v>
          </cell>
          <cell r="N626" t="str">
            <v>الانبار</v>
          </cell>
          <cell r="O626" t="str">
            <v>فولفو</v>
          </cell>
          <cell r="P626" t="str">
            <v>رصاصي</v>
          </cell>
        </row>
        <row r="627">
          <cell r="A627">
            <v>40579</v>
          </cell>
          <cell r="B627">
            <v>170</v>
          </cell>
          <cell r="C627" t="str">
            <v>الانبار</v>
          </cell>
          <cell r="D627" t="str">
            <v>ميادين العطاء</v>
          </cell>
          <cell r="E627" t="str">
            <v>فواز مصلح حمد</v>
          </cell>
          <cell r="F627" t="str">
            <v>فواز مصلح حمد</v>
          </cell>
          <cell r="G627">
            <v>40579</v>
          </cell>
          <cell r="H627" t="str">
            <v/>
          </cell>
          <cell r="J627" t="str">
            <v>انبار-فحص</v>
          </cell>
          <cell r="K627">
            <v>38000</v>
          </cell>
          <cell r="L627">
            <v>38000</v>
          </cell>
          <cell r="M627">
            <v>1713</v>
          </cell>
          <cell r="N627" t="str">
            <v>الانبار</v>
          </cell>
          <cell r="O627" t="str">
            <v>مرسيدس</v>
          </cell>
          <cell r="P627" t="str">
            <v>ابيض</v>
          </cell>
        </row>
        <row r="628">
          <cell r="A628">
            <v>41893</v>
          </cell>
          <cell r="B628">
            <v>172</v>
          </cell>
          <cell r="C628" t="str">
            <v>الانبار</v>
          </cell>
          <cell r="D628" t="str">
            <v>ميادين العطاء</v>
          </cell>
          <cell r="E628" t="str">
            <v>احمد ابراهيم محمد</v>
          </cell>
          <cell r="F628" t="str">
            <v>طه كامل حسين</v>
          </cell>
          <cell r="G628">
            <v>41893</v>
          </cell>
          <cell r="H628" t="str">
            <v/>
          </cell>
          <cell r="J628" t="str">
            <v>انبار - فحص</v>
          </cell>
          <cell r="K628">
            <v>31000</v>
          </cell>
          <cell r="L628">
            <v>36000</v>
          </cell>
          <cell r="M628">
            <v>2015</v>
          </cell>
          <cell r="N628" t="str">
            <v>الانبار</v>
          </cell>
          <cell r="O628" t="str">
            <v>فولفو</v>
          </cell>
          <cell r="P628" t="str">
            <v>ابيض</v>
          </cell>
          <cell r="Q628" t="str">
            <v xml:space="preserve"> </v>
          </cell>
        </row>
        <row r="629">
          <cell r="A629">
            <v>41932</v>
          </cell>
          <cell r="B629">
            <v>173</v>
          </cell>
          <cell r="C629" t="str">
            <v>الانبار</v>
          </cell>
          <cell r="D629" t="str">
            <v>ميادين العطاء</v>
          </cell>
          <cell r="E629" t="str">
            <v>وليد خالد عبد الرزاق</v>
          </cell>
          <cell r="F629" t="str">
            <v>نهاد كريم فرحان</v>
          </cell>
          <cell r="G629">
            <v>41932</v>
          </cell>
          <cell r="H629" t="str">
            <v/>
          </cell>
          <cell r="J629" t="str">
            <v>انبار-فحص</v>
          </cell>
          <cell r="K629">
            <v>36000</v>
          </cell>
          <cell r="L629">
            <v>36000</v>
          </cell>
          <cell r="M629">
            <v>2013</v>
          </cell>
          <cell r="N629" t="str">
            <v>الانبار</v>
          </cell>
          <cell r="O629" t="str">
            <v>فولفو</v>
          </cell>
          <cell r="P629" t="str">
            <v>رصاصي</v>
          </cell>
        </row>
        <row r="630">
          <cell r="A630">
            <v>42183</v>
          </cell>
          <cell r="B630">
            <v>174</v>
          </cell>
          <cell r="C630" t="str">
            <v>الانبار</v>
          </cell>
          <cell r="D630" t="str">
            <v>ميادين العطاء</v>
          </cell>
          <cell r="E630" t="str">
            <v>عدنان مدب مجحم</v>
          </cell>
          <cell r="F630" t="str">
            <v>علاء رشيد فرحان</v>
          </cell>
          <cell r="G630">
            <v>42183</v>
          </cell>
          <cell r="H630" t="str">
            <v/>
          </cell>
          <cell r="J630" t="str">
            <v>انبار-فحص</v>
          </cell>
          <cell r="K630">
            <v>37500</v>
          </cell>
          <cell r="L630">
            <v>42000</v>
          </cell>
          <cell r="M630">
            <v>2525</v>
          </cell>
          <cell r="N630" t="str">
            <v>الانبار</v>
          </cell>
          <cell r="O630" t="str">
            <v>سكانيا</v>
          </cell>
          <cell r="P630" t="str">
            <v>احمر</v>
          </cell>
        </row>
        <row r="631">
          <cell r="A631">
            <v>43255</v>
          </cell>
          <cell r="B631">
            <v>176</v>
          </cell>
          <cell r="C631" t="str">
            <v>الانبار</v>
          </cell>
          <cell r="D631" t="str">
            <v>ميادين العطاء</v>
          </cell>
          <cell r="E631" t="str">
            <v>لؤي ريكان محمد</v>
          </cell>
          <cell r="F631" t="str">
            <v>لؤي ريكان محمد</v>
          </cell>
          <cell r="G631">
            <v>43255</v>
          </cell>
          <cell r="H631" t="str">
            <v/>
          </cell>
          <cell r="J631" t="str">
            <v>نينوى -حمل</v>
          </cell>
          <cell r="K631">
            <v>33500</v>
          </cell>
          <cell r="L631">
            <v>36000</v>
          </cell>
          <cell r="M631">
            <v>3361</v>
          </cell>
          <cell r="N631" t="str">
            <v>الانبار</v>
          </cell>
          <cell r="O631" t="str">
            <v>مرسيدس</v>
          </cell>
          <cell r="P631" t="str">
            <v>ابيض</v>
          </cell>
        </row>
        <row r="632">
          <cell r="A632">
            <v>43414</v>
          </cell>
          <cell r="B632">
            <v>177</v>
          </cell>
          <cell r="C632" t="str">
            <v>الانبار</v>
          </cell>
          <cell r="D632" t="str">
            <v>ميادين العطاء</v>
          </cell>
          <cell r="E632" t="str">
            <v>محمد احمد زيدان</v>
          </cell>
          <cell r="F632" t="str">
            <v>محمد احمد زيدان</v>
          </cell>
          <cell r="G632">
            <v>43414</v>
          </cell>
          <cell r="H632" t="str">
            <v/>
          </cell>
          <cell r="J632" t="str">
            <v>انبار-فحص</v>
          </cell>
          <cell r="K632">
            <v>36000</v>
          </cell>
          <cell r="L632">
            <v>38000</v>
          </cell>
          <cell r="M632">
            <v>2352</v>
          </cell>
          <cell r="N632" t="str">
            <v>الانبار</v>
          </cell>
          <cell r="O632" t="str">
            <v>سكانيا</v>
          </cell>
          <cell r="P632" t="str">
            <v>ازرق</v>
          </cell>
        </row>
        <row r="633">
          <cell r="A633">
            <v>43631</v>
          </cell>
          <cell r="B633">
            <v>178</v>
          </cell>
          <cell r="C633" t="str">
            <v>الانبار</v>
          </cell>
          <cell r="D633" t="str">
            <v>ميادين العطاء</v>
          </cell>
          <cell r="E633" t="str">
            <v>غالب مرشد مشوح</v>
          </cell>
          <cell r="F633" t="str">
            <v>فراس كامل حسين</v>
          </cell>
          <cell r="G633">
            <v>43631</v>
          </cell>
          <cell r="H633" t="str">
            <v/>
          </cell>
          <cell r="J633" t="str">
            <v>انبار-فحص</v>
          </cell>
          <cell r="K633">
            <v>35500</v>
          </cell>
          <cell r="L633">
            <v>35500</v>
          </cell>
          <cell r="M633">
            <v>3562</v>
          </cell>
          <cell r="N633" t="str">
            <v>الانبار</v>
          </cell>
          <cell r="O633" t="str">
            <v>مرسيدس</v>
          </cell>
          <cell r="P633" t="str">
            <v>ازرق</v>
          </cell>
        </row>
        <row r="634">
          <cell r="A634">
            <v>43695</v>
          </cell>
          <cell r="B634">
            <v>179</v>
          </cell>
          <cell r="C634" t="str">
            <v>الانبار</v>
          </cell>
          <cell r="D634" t="str">
            <v>ميادين العطاء</v>
          </cell>
          <cell r="E634" t="str">
            <v>محمد خليل رثع</v>
          </cell>
          <cell r="F634" t="str">
            <v>ثاب علي رثع</v>
          </cell>
          <cell r="G634">
            <v>43695</v>
          </cell>
          <cell r="H634" t="str">
            <v/>
          </cell>
          <cell r="J634" t="str">
            <v>انبار - فحص</v>
          </cell>
          <cell r="K634">
            <v>39000</v>
          </cell>
          <cell r="L634">
            <v>39000</v>
          </cell>
          <cell r="M634">
            <v>1547</v>
          </cell>
          <cell r="N634" t="str">
            <v>الانبار</v>
          </cell>
          <cell r="O634" t="str">
            <v>مرسيدس</v>
          </cell>
          <cell r="P634" t="str">
            <v>سلفر</v>
          </cell>
        </row>
        <row r="635">
          <cell r="A635">
            <v>43855</v>
          </cell>
          <cell r="B635">
            <v>180</v>
          </cell>
          <cell r="C635" t="str">
            <v>الانبار</v>
          </cell>
          <cell r="D635" t="str">
            <v>ميادين العطاء</v>
          </cell>
          <cell r="E635" t="str">
            <v>هه وار صلاح حمه</v>
          </cell>
          <cell r="F635" t="str">
            <v>علي عبد محمد</v>
          </cell>
          <cell r="G635">
            <v>43855</v>
          </cell>
          <cell r="H635" t="str">
            <v/>
          </cell>
          <cell r="J635" t="str">
            <v>سليمانية-حمل</v>
          </cell>
          <cell r="K635">
            <v>35500</v>
          </cell>
          <cell r="L635">
            <v>35500</v>
          </cell>
          <cell r="M635">
            <v>2952</v>
          </cell>
          <cell r="N635" t="str">
            <v>الانبار</v>
          </cell>
          <cell r="O635" t="str">
            <v>سكانيا</v>
          </cell>
          <cell r="P635" t="str">
            <v>ابيض</v>
          </cell>
        </row>
        <row r="636">
          <cell r="A636">
            <v>43900</v>
          </cell>
          <cell r="B636">
            <v>181</v>
          </cell>
          <cell r="C636" t="str">
            <v>الانبار</v>
          </cell>
          <cell r="D636" t="str">
            <v>ميادين العطاء</v>
          </cell>
          <cell r="E636" t="str">
            <v>اشرف ابراهيم عدوان</v>
          </cell>
          <cell r="F636" t="str">
            <v>لؤي عارف مشرف</v>
          </cell>
          <cell r="G636">
            <v>43900</v>
          </cell>
          <cell r="H636" t="str">
            <v/>
          </cell>
          <cell r="J636" t="str">
            <v>انبار-فحص</v>
          </cell>
          <cell r="K636">
            <v>33000</v>
          </cell>
          <cell r="L636">
            <v>37000</v>
          </cell>
          <cell r="M636">
            <v>2882</v>
          </cell>
          <cell r="N636" t="str">
            <v>الانبار</v>
          </cell>
          <cell r="O636" t="str">
            <v>مان</v>
          </cell>
          <cell r="P636" t="str">
            <v>ابيض+ازرق</v>
          </cell>
        </row>
        <row r="637">
          <cell r="A637">
            <v>44472</v>
          </cell>
          <cell r="B637">
            <v>182</v>
          </cell>
          <cell r="C637" t="str">
            <v>الانبار</v>
          </cell>
          <cell r="D637" t="str">
            <v>ميادين العطاء</v>
          </cell>
          <cell r="E637" t="str">
            <v>علاء نامق عبد الجليل</v>
          </cell>
          <cell r="F637" t="str">
            <v>مازن خميس عذاب</v>
          </cell>
          <cell r="G637">
            <v>44472</v>
          </cell>
          <cell r="H637" t="str">
            <v/>
          </cell>
          <cell r="J637" t="str">
            <v>انبار-فحص</v>
          </cell>
          <cell r="K637">
            <v>32000</v>
          </cell>
          <cell r="L637">
            <v>35000</v>
          </cell>
          <cell r="M637">
            <v>2665</v>
          </cell>
          <cell r="N637" t="str">
            <v>الانبار</v>
          </cell>
          <cell r="O637" t="str">
            <v>فولفو</v>
          </cell>
          <cell r="P637" t="str">
            <v>ابيض</v>
          </cell>
        </row>
        <row r="638">
          <cell r="A638">
            <v>44565</v>
          </cell>
          <cell r="B638">
            <v>183</v>
          </cell>
          <cell r="C638" t="str">
            <v>الانبار</v>
          </cell>
          <cell r="D638" t="str">
            <v>ميادين العطاء</v>
          </cell>
          <cell r="E638" t="str">
            <v>حميد عرموط عكله</v>
          </cell>
          <cell r="F638" t="str">
            <v>حميد عرموط عكله</v>
          </cell>
          <cell r="G638">
            <v>44565</v>
          </cell>
          <cell r="H638" t="str">
            <v/>
          </cell>
          <cell r="J638" t="str">
            <v>انبار-فحص</v>
          </cell>
          <cell r="K638">
            <v>31500</v>
          </cell>
          <cell r="L638">
            <v>34000</v>
          </cell>
          <cell r="M638">
            <v>2564</v>
          </cell>
          <cell r="N638" t="str">
            <v>الانبار</v>
          </cell>
          <cell r="O638" t="str">
            <v>سكانيا</v>
          </cell>
          <cell r="P638" t="str">
            <v>ابيض</v>
          </cell>
        </row>
        <row r="639">
          <cell r="A639">
            <v>45209</v>
          </cell>
          <cell r="B639">
            <v>185</v>
          </cell>
          <cell r="C639" t="str">
            <v>الانبار</v>
          </cell>
          <cell r="D639" t="str">
            <v>ميادين العطاء</v>
          </cell>
          <cell r="E639" t="str">
            <v>خليفة عواد ناصر</v>
          </cell>
          <cell r="F639" t="str">
            <v>عمير محمد جاسم</v>
          </cell>
          <cell r="G639">
            <v>45209</v>
          </cell>
          <cell r="H639" t="str">
            <v/>
          </cell>
          <cell r="J639" t="str">
            <v>انبار-فحص</v>
          </cell>
          <cell r="K639">
            <v>37000</v>
          </cell>
          <cell r="L639">
            <v>42000</v>
          </cell>
          <cell r="M639">
            <v>1301</v>
          </cell>
          <cell r="N639" t="str">
            <v>الانبار</v>
          </cell>
          <cell r="O639" t="str">
            <v>مرسيدس</v>
          </cell>
          <cell r="P639" t="str">
            <v>فيلي</v>
          </cell>
        </row>
        <row r="640">
          <cell r="A640">
            <v>45838</v>
          </cell>
          <cell r="B640">
            <v>186</v>
          </cell>
          <cell r="C640" t="str">
            <v>الانبار</v>
          </cell>
          <cell r="D640" t="str">
            <v>ميادين العطاء</v>
          </cell>
          <cell r="E640" t="str">
            <v>خالد عبد الله عويد</v>
          </cell>
          <cell r="F640" t="str">
            <v>رسول عدنان نايف</v>
          </cell>
          <cell r="G640">
            <v>45838</v>
          </cell>
          <cell r="H640" t="str">
            <v/>
          </cell>
          <cell r="J640" t="str">
            <v>انبار-فحص</v>
          </cell>
          <cell r="K640">
            <v>37500</v>
          </cell>
          <cell r="L640">
            <v>39000</v>
          </cell>
          <cell r="M640">
            <v>3145</v>
          </cell>
          <cell r="N640" t="str">
            <v>الانبار</v>
          </cell>
          <cell r="O640" t="str">
            <v>سكانيا</v>
          </cell>
          <cell r="P640" t="str">
            <v>ابيض</v>
          </cell>
        </row>
        <row r="641">
          <cell r="A641">
            <v>45861</v>
          </cell>
          <cell r="B641">
            <v>187</v>
          </cell>
          <cell r="C641" t="str">
            <v>الانبار</v>
          </cell>
          <cell r="D641" t="str">
            <v>ميادين العطاء</v>
          </cell>
          <cell r="E641" t="str">
            <v>حيدر حسن سنيد</v>
          </cell>
          <cell r="F641" t="str">
            <v>حيدر حسن سنيد</v>
          </cell>
          <cell r="G641">
            <v>45861</v>
          </cell>
          <cell r="H641" t="str">
            <v/>
          </cell>
          <cell r="J641" t="str">
            <v>انبار-فحص</v>
          </cell>
          <cell r="K641">
            <v>38000</v>
          </cell>
          <cell r="L641">
            <v>42500</v>
          </cell>
          <cell r="M641">
            <v>2324</v>
          </cell>
          <cell r="N641" t="str">
            <v>الانبار</v>
          </cell>
          <cell r="O641" t="str">
            <v>مرسيدس</v>
          </cell>
          <cell r="P641" t="str">
            <v>ابيض</v>
          </cell>
        </row>
        <row r="642">
          <cell r="A642">
            <v>46417</v>
          </cell>
          <cell r="B642">
            <v>189</v>
          </cell>
          <cell r="C642" t="str">
            <v>الانبار</v>
          </cell>
          <cell r="D642" t="str">
            <v>ميادين العطاء</v>
          </cell>
          <cell r="E642" t="str">
            <v>ضياء مشرف جاسم</v>
          </cell>
          <cell r="F642" t="str">
            <v>مصطفى خليل ابراهيم</v>
          </cell>
          <cell r="G642">
            <v>46417</v>
          </cell>
          <cell r="H642" t="str">
            <v/>
          </cell>
          <cell r="J642" t="str">
            <v>انبار - فحص</v>
          </cell>
          <cell r="K642">
            <v>37000</v>
          </cell>
          <cell r="L642">
            <v>37500</v>
          </cell>
          <cell r="M642">
            <v>1576</v>
          </cell>
          <cell r="N642" t="str">
            <v>الانبار</v>
          </cell>
          <cell r="O642" t="str">
            <v>مرسيدس</v>
          </cell>
          <cell r="P642" t="str">
            <v>ابيض</v>
          </cell>
        </row>
        <row r="643">
          <cell r="A643">
            <v>46977</v>
          </cell>
          <cell r="B643">
            <v>190</v>
          </cell>
          <cell r="C643" t="str">
            <v>الانبار</v>
          </cell>
          <cell r="D643" t="str">
            <v>ميادين العطاء</v>
          </cell>
          <cell r="E643" t="str">
            <v>زين عبد الحليم عبد المطلب</v>
          </cell>
          <cell r="F643" t="str">
            <v>حميد ربيع محمد</v>
          </cell>
          <cell r="G643">
            <v>46977</v>
          </cell>
          <cell r="H643" t="str">
            <v/>
          </cell>
          <cell r="J643" t="str">
            <v>انبار - فحص</v>
          </cell>
          <cell r="K643">
            <v>32500</v>
          </cell>
          <cell r="L643">
            <v>36000</v>
          </cell>
          <cell r="M643">
            <v>3545</v>
          </cell>
          <cell r="N643" t="str">
            <v>الانبار</v>
          </cell>
          <cell r="O643" t="str">
            <v>فولفو</v>
          </cell>
          <cell r="P643" t="str">
            <v>ازرق</v>
          </cell>
        </row>
        <row r="644">
          <cell r="A644">
            <v>47224</v>
          </cell>
          <cell r="B644">
            <v>191</v>
          </cell>
          <cell r="C644" t="str">
            <v>الانبار</v>
          </cell>
          <cell r="D644" t="str">
            <v>ميادين العطاء</v>
          </cell>
          <cell r="E644" t="str">
            <v>ساجد حميد فرحان</v>
          </cell>
          <cell r="F644" t="str">
            <v>ساجد حميد فرحان</v>
          </cell>
          <cell r="G644">
            <v>47224</v>
          </cell>
          <cell r="H644" t="str">
            <v/>
          </cell>
          <cell r="J644" t="str">
            <v>انبار-فحص</v>
          </cell>
          <cell r="K644">
            <v>33000</v>
          </cell>
          <cell r="L644">
            <v>37000</v>
          </cell>
          <cell r="M644">
            <v>1995</v>
          </cell>
          <cell r="N644" t="str">
            <v>الانبار</v>
          </cell>
          <cell r="O644" t="str">
            <v>مرسيدس</v>
          </cell>
          <cell r="P644" t="str">
            <v>ابيض</v>
          </cell>
        </row>
        <row r="645">
          <cell r="A645">
            <v>48562</v>
          </cell>
          <cell r="B645">
            <v>192</v>
          </cell>
          <cell r="C645" t="str">
            <v>الانبار</v>
          </cell>
          <cell r="D645" t="str">
            <v>ميادين العطاء</v>
          </cell>
          <cell r="E645" t="str">
            <v>احمد عبار غايب</v>
          </cell>
          <cell r="F645" t="str">
            <v>مساهر احمد عبار</v>
          </cell>
          <cell r="G645">
            <v>48562</v>
          </cell>
          <cell r="H645" t="str">
            <v/>
          </cell>
          <cell r="J645" t="str">
            <v>انبار - فحص</v>
          </cell>
          <cell r="K645">
            <v>31000</v>
          </cell>
          <cell r="L645">
            <v>34000</v>
          </cell>
          <cell r="M645">
            <v>483</v>
          </cell>
          <cell r="N645" t="str">
            <v>الانبار</v>
          </cell>
          <cell r="O645" t="str">
            <v>مرسيدس</v>
          </cell>
          <cell r="P645" t="str">
            <v>سلفر</v>
          </cell>
        </row>
        <row r="646">
          <cell r="A646">
            <v>48847</v>
          </cell>
          <cell r="B646">
            <v>193</v>
          </cell>
          <cell r="C646" t="str">
            <v>الانبار</v>
          </cell>
          <cell r="D646" t="str">
            <v>ميادين العطاء</v>
          </cell>
          <cell r="E646" t="str">
            <v>هيبت حمادي ختلان</v>
          </cell>
          <cell r="F646" t="str">
            <v>رافع جميل علي</v>
          </cell>
          <cell r="G646">
            <v>48847</v>
          </cell>
          <cell r="H646" t="str">
            <v/>
          </cell>
          <cell r="J646" t="str">
            <v>انبار-فحص</v>
          </cell>
          <cell r="K646">
            <v>38000</v>
          </cell>
          <cell r="L646">
            <v>42500</v>
          </cell>
          <cell r="M646">
            <v>3321</v>
          </cell>
          <cell r="N646" t="str">
            <v>الانبار</v>
          </cell>
          <cell r="O646" t="str">
            <v>فولفو</v>
          </cell>
          <cell r="P646" t="str">
            <v>اسود</v>
          </cell>
        </row>
        <row r="647">
          <cell r="A647">
            <v>49303</v>
          </cell>
          <cell r="B647">
            <v>194</v>
          </cell>
          <cell r="C647" t="str">
            <v>الانبار</v>
          </cell>
          <cell r="D647" t="str">
            <v>ميادين العطاء</v>
          </cell>
          <cell r="E647" t="str">
            <v>رياض عامج حماد</v>
          </cell>
          <cell r="F647" t="str">
            <v>عمر عامج حماد</v>
          </cell>
          <cell r="G647">
            <v>49303</v>
          </cell>
          <cell r="H647" t="str">
            <v/>
          </cell>
          <cell r="J647" t="str">
            <v>انبار - فحص</v>
          </cell>
          <cell r="K647">
            <v>33000</v>
          </cell>
          <cell r="L647">
            <v>38000</v>
          </cell>
          <cell r="M647">
            <v>1837</v>
          </cell>
          <cell r="N647" t="str">
            <v>الانبار</v>
          </cell>
          <cell r="O647" t="str">
            <v>مرسيدس</v>
          </cell>
          <cell r="P647" t="str">
            <v>ابيض</v>
          </cell>
        </row>
        <row r="648">
          <cell r="A648">
            <v>50330</v>
          </cell>
          <cell r="B648">
            <v>196</v>
          </cell>
          <cell r="C648" t="str">
            <v>الانبار</v>
          </cell>
          <cell r="D648" t="str">
            <v>ميادين العطاء</v>
          </cell>
          <cell r="E648" t="str">
            <v>عدي محمد جاسم</v>
          </cell>
          <cell r="F648" t="str">
            <v>علاء كامل حسين</v>
          </cell>
          <cell r="G648">
            <v>50330</v>
          </cell>
          <cell r="H648" t="str">
            <v/>
          </cell>
          <cell r="J648" t="str">
            <v>انبار - فحص</v>
          </cell>
          <cell r="K648">
            <v>33000</v>
          </cell>
          <cell r="L648">
            <v>35000</v>
          </cell>
          <cell r="M648">
            <v>1808</v>
          </cell>
          <cell r="N648" t="str">
            <v>الانبار</v>
          </cell>
          <cell r="O648" t="str">
            <v>فولفو</v>
          </cell>
          <cell r="P648" t="str">
            <v>اخضر</v>
          </cell>
        </row>
        <row r="649">
          <cell r="A649">
            <v>50468</v>
          </cell>
          <cell r="B649">
            <v>197</v>
          </cell>
          <cell r="C649" t="str">
            <v>الانبار</v>
          </cell>
          <cell r="D649" t="str">
            <v>ميادين العطاء</v>
          </cell>
          <cell r="E649" t="str">
            <v>علي عبد الله عواد</v>
          </cell>
          <cell r="F649" t="str">
            <v>سعد سامي حمدان</v>
          </cell>
          <cell r="G649">
            <v>50468</v>
          </cell>
          <cell r="H649" t="str">
            <v/>
          </cell>
          <cell r="J649" t="str">
            <v>انبار-فحص</v>
          </cell>
          <cell r="K649">
            <v>38000</v>
          </cell>
          <cell r="L649">
            <v>38000</v>
          </cell>
          <cell r="M649">
            <v>470</v>
          </cell>
          <cell r="N649" t="str">
            <v>الانبار</v>
          </cell>
          <cell r="O649" t="str">
            <v>مرسيدس</v>
          </cell>
          <cell r="P649" t="str">
            <v>اخضر</v>
          </cell>
        </row>
        <row r="650">
          <cell r="A650">
            <v>50742</v>
          </cell>
          <cell r="B650">
            <v>198</v>
          </cell>
          <cell r="C650" t="str">
            <v>الانبار</v>
          </cell>
          <cell r="D650" t="str">
            <v>ميادين العطاء</v>
          </cell>
          <cell r="E650" t="str">
            <v>احمد صداع غافل</v>
          </cell>
          <cell r="F650" t="str">
            <v>احمد صداع غافل</v>
          </cell>
          <cell r="G650">
            <v>50742</v>
          </cell>
          <cell r="H650" t="str">
            <v/>
          </cell>
          <cell r="J650" t="str">
            <v>انبار-فحص</v>
          </cell>
          <cell r="K650">
            <v>38000</v>
          </cell>
          <cell r="L650">
            <v>38000</v>
          </cell>
          <cell r="M650">
            <v>133</v>
          </cell>
          <cell r="N650" t="str">
            <v>الانبار</v>
          </cell>
          <cell r="O650" t="str">
            <v>افيكو</v>
          </cell>
          <cell r="P650" t="str">
            <v>رصاصي</v>
          </cell>
        </row>
        <row r="651">
          <cell r="A651">
            <v>50859</v>
          </cell>
          <cell r="B651">
            <v>199</v>
          </cell>
          <cell r="C651" t="str">
            <v>الانبار</v>
          </cell>
          <cell r="D651" t="str">
            <v>ميادين العطاء</v>
          </cell>
          <cell r="E651" t="str">
            <v>مثنى حماده مبارك</v>
          </cell>
          <cell r="F651" t="str">
            <v>وليد ناجي علي</v>
          </cell>
          <cell r="G651">
            <v>50859</v>
          </cell>
          <cell r="H651" t="str">
            <v/>
          </cell>
          <cell r="J651" t="str">
            <v>انبار-فحص</v>
          </cell>
          <cell r="K651">
            <v>36000</v>
          </cell>
          <cell r="L651">
            <v>40000</v>
          </cell>
          <cell r="M651">
            <v>1549</v>
          </cell>
          <cell r="N651" t="str">
            <v>الانبار</v>
          </cell>
          <cell r="O651" t="str">
            <v>سكانيا</v>
          </cell>
          <cell r="P651" t="str">
            <v>ابيض</v>
          </cell>
        </row>
        <row r="652">
          <cell r="A652">
            <v>51041</v>
          </cell>
          <cell r="B652">
            <v>200</v>
          </cell>
          <cell r="C652" t="str">
            <v>الانبار</v>
          </cell>
          <cell r="D652" t="str">
            <v>ميادين العطاء</v>
          </cell>
          <cell r="E652" t="str">
            <v>رياض عبد نجرس</v>
          </cell>
          <cell r="F652" t="str">
            <v>رياض عبد نجرس</v>
          </cell>
          <cell r="G652">
            <v>51041</v>
          </cell>
          <cell r="H652" t="str">
            <v/>
          </cell>
          <cell r="J652" t="str">
            <v>انبار-فحص</v>
          </cell>
          <cell r="K652">
            <v>37500</v>
          </cell>
          <cell r="L652">
            <v>37500</v>
          </cell>
          <cell r="M652">
            <v>1505</v>
          </cell>
          <cell r="N652" t="str">
            <v>الانبار</v>
          </cell>
          <cell r="O652" t="str">
            <v>مرسيدس</v>
          </cell>
          <cell r="P652" t="str">
            <v>ابيض</v>
          </cell>
        </row>
        <row r="653">
          <cell r="A653">
            <v>51249</v>
          </cell>
          <cell r="B653">
            <v>202</v>
          </cell>
          <cell r="C653" t="str">
            <v>الانبار</v>
          </cell>
          <cell r="D653" t="str">
            <v>ميادين العطاء</v>
          </cell>
          <cell r="E653" t="str">
            <v>عامر ابراهيم حامد</v>
          </cell>
          <cell r="F653" t="str">
            <v>عامر ابراهيم حامد</v>
          </cell>
          <cell r="G653">
            <v>51249</v>
          </cell>
          <cell r="H653" t="str">
            <v/>
          </cell>
          <cell r="J653" t="str">
            <v>انبار - فحص</v>
          </cell>
          <cell r="K653">
            <v>30000</v>
          </cell>
          <cell r="L653">
            <v>37000</v>
          </cell>
          <cell r="M653">
            <v>2122</v>
          </cell>
          <cell r="N653" t="str">
            <v>الانبار</v>
          </cell>
          <cell r="O653" t="str">
            <v>مرسيدس</v>
          </cell>
          <cell r="P653" t="str">
            <v>اخضر</v>
          </cell>
        </row>
        <row r="654">
          <cell r="A654">
            <v>51847</v>
          </cell>
          <cell r="B654">
            <v>203</v>
          </cell>
          <cell r="C654" t="str">
            <v>الانبار</v>
          </cell>
          <cell r="D654" t="str">
            <v>ميادين العطاء</v>
          </cell>
          <cell r="E654" t="str">
            <v>احمد ثابت عجيل</v>
          </cell>
          <cell r="F654" t="str">
            <v>زيدان نصيف عواد</v>
          </cell>
          <cell r="G654">
            <v>51847</v>
          </cell>
          <cell r="H654" t="str">
            <v/>
          </cell>
          <cell r="J654" t="str">
            <v>صلاح الدين-فحص</v>
          </cell>
          <cell r="K654">
            <v>30000</v>
          </cell>
          <cell r="L654">
            <v>37000</v>
          </cell>
          <cell r="M654">
            <v>429</v>
          </cell>
          <cell r="N654" t="str">
            <v>الانبار</v>
          </cell>
          <cell r="O654" t="str">
            <v>مرسيدس</v>
          </cell>
          <cell r="P654" t="str">
            <v>ابيض</v>
          </cell>
        </row>
        <row r="655">
          <cell r="A655">
            <v>51952</v>
          </cell>
          <cell r="B655">
            <v>204</v>
          </cell>
          <cell r="C655" t="str">
            <v>الانبار</v>
          </cell>
          <cell r="D655" t="str">
            <v>ميادين العطاء</v>
          </cell>
          <cell r="E655" t="str">
            <v>لؤي جاسم محمد</v>
          </cell>
          <cell r="F655" t="str">
            <v>سمير يوسف حمود</v>
          </cell>
          <cell r="G655">
            <v>51952</v>
          </cell>
          <cell r="H655" t="str">
            <v/>
          </cell>
          <cell r="J655" t="str">
            <v>انبار-فحص</v>
          </cell>
          <cell r="K655">
            <v>34000</v>
          </cell>
          <cell r="L655">
            <v>34000</v>
          </cell>
          <cell r="M655">
            <v>3592</v>
          </cell>
          <cell r="N655" t="str">
            <v>الانبار</v>
          </cell>
          <cell r="O655" t="str">
            <v>افيكو</v>
          </cell>
          <cell r="P655" t="str">
            <v>احمر</v>
          </cell>
        </row>
        <row r="656">
          <cell r="A656">
            <v>52081</v>
          </cell>
          <cell r="B656">
            <v>205</v>
          </cell>
          <cell r="C656" t="str">
            <v>الانبار</v>
          </cell>
          <cell r="D656" t="str">
            <v>ميادين العطاء</v>
          </cell>
          <cell r="E656" t="str">
            <v>كامل محمد سمير</v>
          </cell>
          <cell r="F656" t="str">
            <v>جمعة فرحان شرقي</v>
          </cell>
          <cell r="G656">
            <v>52081</v>
          </cell>
          <cell r="H656" t="str">
            <v/>
          </cell>
          <cell r="J656" t="str">
            <v>انبار-فحص</v>
          </cell>
          <cell r="K656">
            <v>32500</v>
          </cell>
          <cell r="L656">
            <v>37000</v>
          </cell>
          <cell r="M656">
            <v>2498</v>
          </cell>
          <cell r="N656" t="str">
            <v>الانبار</v>
          </cell>
          <cell r="O656" t="str">
            <v>مرسيدس</v>
          </cell>
          <cell r="P656" t="str">
            <v>احمر</v>
          </cell>
        </row>
        <row r="657">
          <cell r="A657">
            <v>52365</v>
          </cell>
          <cell r="B657">
            <v>206</v>
          </cell>
          <cell r="C657" t="str">
            <v>الانبار</v>
          </cell>
          <cell r="D657" t="str">
            <v>ميادين العطاء</v>
          </cell>
          <cell r="E657" t="str">
            <v>عقيل علي دحام</v>
          </cell>
          <cell r="F657" t="str">
            <v>محمد نصيف عواد</v>
          </cell>
          <cell r="G657">
            <v>52365</v>
          </cell>
          <cell r="H657" t="str">
            <v/>
          </cell>
          <cell r="J657" t="str">
            <v>انبار-فحص</v>
          </cell>
          <cell r="K657">
            <v>30000</v>
          </cell>
          <cell r="L657">
            <v>32000</v>
          </cell>
          <cell r="M657">
            <v>372</v>
          </cell>
          <cell r="N657" t="str">
            <v>بغداد</v>
          </cell>
          <cell r="O657" t="str">
            <v>مرسيدس</v>
          </cell>
          <cell r="P657" t="str">
            <v>بيجي</v>
          </cell>
        </row>
        <row r="658">
          <cell r="A658">
            <v>52551</v>
          </cell>
          <cell r="B658">
            <v>207</v>
          </cell>
          <cell r="C658" t="str">
            <v>الانبار</v>
          </cell>
          <cell r="D658" t="str">
            <v>ميادين العطاء</v>
          </cell>
          <cell r="E658" t="str">
            <v>فالح شنر حرج</v>
          </cell>
          <cell r="F658" t="str">
            <v>ستار جبر لاحج</v>
          </cell>
          <cell r="G658">
            <v>52551</v>
          </cell>
          <cell r="H658" t="str">
            <v/>
          </cell>
          <cell r="J658" t="str">
            <v>انبار-فحص</v>
          </cell>
          <cell r="K658">
            <v>33000</v>
          </cell>
          <cell r="L658">
            <v>37000</v>
          </cell>
          <cell r="M658">
            <v>3491</v>
          </cell>
          <cell r="N658" t="str">
            <v>الانبار</v>
          </cell>
          <cell r="O658" t="str">
            <v>مرسيدس</v>
          </cell>
          <cell r="P658" t="str">
            <v>ازرق</v>
          </cell>
        </row>
        <row r="659">
          <cell r="A659">
            <v>52657</v>
          </cell>
          <cell r="B659">
            <v>208</v>
          </cell>
          <cell r="C659" t="str">
            <v>الانبار</v>
          </cell>
          <cell r="D659" t="str">
            <v>ميادين العطاء</v>
          </cell>
          <cell r="E659" t="str">
            <v>فراس محمد علي</v>
          </cell>
          <cell r="F659" t="str">
            <v>كامل محمد طارش</v>
          </cell>
          <cell r="G659">
            <v>52657</v>
          </cell>
          <cell r="H659" t="str">
            <v/>
          </cell>
          <cell r="J659" t="str">
            <v>دهوك-حمل</v>
          </cell>
          <cell r="K659">
            <v>34000</v>
          </cell>
          <cell r="L659">
            <v>38000</v>
          </cell>
          <cell r="M659">
            <v>3424</v>
          </cell>
          <cell r="N659" t="str">
            <v>الانبار</v>
          </cell>
          <cell r="O659" t="str">
            <v>فولفو</v>
          </cell>
          <cell r="P659" t="str">
            <v>ابيض</v>
          </cell>
        </row>
        <row r="660">
          <cell r="A660">
            <v>53436</v>
          </cell>
          <cell r="B660">
            <v>209</v>
          </cell>
          <cell r="C660" t="str">
            <v>الانبار</v>
          </cell>
          <cell r="D660" t="str">
            <v>ميادين العطاء</v>
          </cell>
          <cell r="E660" t="str">
            <v>شكري حمد محمد</v>
          </cell>
          <cell r="F660" t="str">
            <v>احمد محمود رشيد</v>
          </cell>
          <cell r="G660">
            <v>53436</v>
          </cell>
          <cell r="H660" t="str">
            <v/>
          </cell>
          <cell r="J660" t="str">
            <v>انبار-فحص</v>
          </cell>
          <cell r="K660">
            <v>37000</v>
          </cell>
          <cell r="L660">
            <v>41000</v>
          </cell>
          <cell r="M660">
            <v>3347</v>
          </cell>
          <cell r="N660" t="str">
            <v>الانبار</v>
          </cell>
          <cell r="O660" t="str">
            <v>فولفو</v>
          </cell>
          <cell r="P660" t="str">
            <v>ازرق</v>
          </cell>
        </row>
        <row r="661">
          <cell r="A661">
            <v>53501</v>
          </cell>
          <cell r="B661">
            <v>210</v>
          </cell>
          <cell r="C661" t="str">
            <v>الانبار</v>
          </cell>
          <cell r="D661" t="str">
            <v>ميادين العطاء</v>
          </cell>
          <cell r="E661" t="str">
            <v>احمد سلمان مطلك</v>
          </cell>
          <cell r="F661" t="str">
            <v>صدام خوام مطر</v>
          </cell>
          <cell r="G661">
            <v>53501</v>
          </cell>
          <cell r="H661" t="str">
            <v/>
          </cell>
          <cell r="J661" t="str">
            <v>انبار - فحص</v>
          </cell>
          <cell r="K661">
            <v>31500</v>
          </cell>
          <cell r="L661">
            <v>37500</v>
          </cell>
          <cell r="M661">
            <v>1986</v>
          </cell>
          <cell r="N661" t="str">
            <v>الانبار</v>
          </cell>
          <cell r="O661" t="str">
            <v>فولفو</v>
          </cell>
          <cell r="P661" t="str">
            <v>ابيض</v>
          </cell>
        </row>
        <row r="662">
          <cell r="A662">
            <v>53566</v>
          </cell>
          <cell r="B662">
            <v>211</v>
          </cell>
          <cell r="C662" t="str">
            <v>الانبار</v>
          </cell>
          <cell r="D662" t="str">
            <v>ميادين العطاء</v>
          </cell>
          <cell r="E662" t="str">
            <v>عادل محمود ذياب</v>
          </cell>
          <cell r="F662" t="str">
            <v>عدنان محمود ذياب</v>
          </cell>
          <cell r="G662">
            <v>53566</v>
          </cell>
          <cell r="H662" t="str">
            <v/>
          </cell>
          <cell r="J662" t="str">
            <v>انبار - فحص</v>
          </cell>
          <cell r="K662">
            <v>31500</v>
          </cell>
          <cell r="L662">
            <v>37500</v>
          </cell>
          <cell r="M662">
            <v>198</v>
          </cell>
          <cell r="N662" t="str">
            <v>الانبار</v>
          </cell>
          <cell r="O662" t="str">
            <v>مرسيدس</v>
          </cell>
          <cell r="P662" t="str">
            <v>اخضر</v>
          </cell>
        </row>
        <row r="663">
          <cell r="A663">
            <v>53998</v>
          </cell>
          <cell r="B663">
            <v>212</v>
          </cell>
          <cell r="C663" t="str">
            <v>الانبار</v>
          </cell>
          <cell r="D663" t="str">
            <v>ميادين العطاء</v>
          </cell>
          <cell r="E663" t="str">
            <v>حميد علي حسين</v>
          </cell>
          <cell r="F663" t="str">
            <v>كريم جوال علي</v>
          </cell>
          <cell r="G663">
            <v>53998</v>
          </cell>
          <cell r="H663" t="str">
            <v/>
          </cell>
          <cell r="J663" t="str">
            <v>انبار - فحص</v>
          </cell>
          <cell r="K663">
            <v>36500</v>
          </cell>
          <cell r="L663">
            <v>37500</v>
          </cell>
          <cell r="M663">
            <v>550</v>
          </cell>
          <cell r="N663" t="str">
            <v>الانبار</v>
          </cell>
          <cell r="O663" t="str">
            <v>مرسيدس</v>
          </cell>
          <cell r="P663" t="str">
            <v>ابيض</v>
          </cell>
        </row>
        <row r="664">
          <cell r="A664">
            <v>54465</v>
          </cell>
          <cell r="B664">
            <v>213</v>
          </cell>
          <cell r="C664" t="str">
            <v>الانبار</v>
          </cell>
          <cell r="D664" t="str">
            <v>ميادين العطاء</v>
          </cell>
          <cell r="E664" t="str">
            <v>مصطفى محمد خلف</v>
          </cell>
          <cell r="F664" t="str">
            <v>لؤي عامر صباح</v>
          </cell>
          <cell r="G664">
            <v>54465</v>
          </cell>
          <cell r="H664" t="str">
            <v/>
          </cell>
          <cell r="J664" t="str">
            <v>انبار-فحص</v>
          </cell>
          <cell r="K664">
            <v>35500</v>
          </cell>
          <cell r="L664">
            <v>38500</v>
          </cell>
          <cell r="M664">
            <v>1780</v>
          </cell>
          <cell r="N664" t="str">
            <v>الانبار</v>
          </cell>
          <cell r="O664" t="str">
            <v>مرسيدس</v>
          </cell>
          <cell r="P664" t="str">
            <v>ابيض</v>
          </cell>
        </row>
        <row r="665">
          <cell r="A665">
            <v>55227</v>
          </cell>
          <cell r="B665">
            <v>217</v>
          </cell>
          <cell r="C665" t="str">
            <v>الانبار</v>
          </cell>
          <cell r="D665" t="str">
            <v>ميادين العطاء</v>
          </cell>
          <cell r="E665" t="str">
            <v>دريد خالد زيدان</v>
          </cell>
          <cell r="F665" t="str">
            <v>احمد محمد مصلح</v>
          </cell>
          <cell r="G665">
            <v>55227</v>
          </cell>
          <cell r="H665" t="str">
            <v/>
          </cell>
          <cell r="J665" t="str">
            <v>ديالى-فحص</v>
          </cell>
          <cell r="K665">
            <v>37500</v>
          </cell>
          <cell r="L665">
            <v>42000</v>
          </cell>
          <cell r="M665">
            <v>2891</v>
          </cell>
          <cell r="N665" t="str">
            <v>الانبار</v>
          </cell>
          <cell r="O665" t="str">
            <v>افيكو</v>
          </cell>
          <cell r="P665" t="str">
            <v>احمر</v>
          </cell>
        </row>
        <row r="666">
          <cell r="A666">
            <v>56599</v>
          </cell>
          <cell r="B666">
            <v>219</v>
          </cell>
          <cell r="C666" t="str">
            <v>الانبار</v>
          </cell>
          <cell r="D666" t="str">
            <v>ميادين العطاء</v>
          </cell>
          <cell r="E666" t="str">
            <v>عطا الله حمزة جبر</v>
          </cell>
          <cell r="F666" t="str">
            <v>خضير عباس احمد</v>
          </cell>
          <cell r="G666">
            <v>56599</v>
          </cell>
          <cell r="H666" t="str">
            <v/>
          </cell>
          <cell r="J666" t="str">
            <v>انبار - فحص</v>
          </cell>
          <cell r="K666">
            <v>32500</v>
          </cell>
          <cell r="L666">
            <v>36500</v>
          </cell>
          <cell r="M666">
            <v>1256</v>
          </cell>
          <cell r="N666" t="str">
            <v>الانبار</v>
          </cell>
          <cell r="O666" t="str">
            <v>مان</v>
          </cell>
          <cell r="P666" t="str">
            <v>ازرق+ابيض</v>
          </cell>
        </row>
        <row r="667">
          <cell r="A667">
            <v>56656</v>
          </cell>
          <cell r="B667">
            <v>220</v>
          </cell>
          <cell r="C667" t="str">
            <v>الانبار</v>
          </cell>
          <cell r="D667" t="str">
            <v>ميادين العطاء</v>
          </cell>
          <cell r="E667" t="str">
            <v xml:space="preserve">علي عبد محمد </v>
          </cell>
          <cell r="F667" t="str">
            <v>احمد شهاب احمد</v>
          </cell>
          <cell r="G667">
            <v>56656</v>
          </cell>
          <cell r="H667" t="str">
            <v/>
          </cell>
          <cell r="J667" t="str">
            <v>انبار-فحص</v>
          </cell>
          <cell r="K667">
            <v>34500</v>
          </cell>
          <cell r="L667">
            <v>34500</v>
          </cell>
          <cell r="M667">
            <v>202</v>
          </cell>
          <cell r="N667" t="str">
            <v>الانبار</v>
          </cell>
          <cell r="O667" t="str">
            <v>سكانيا</v>
          </cell>
          <cell r="P667" t="str">
            <v>ابيض</v>
          </cell>
        </row>
        <row r="668">
          <cell r="A668">
            <v>56718</v>
          </cell>
          <cell r="B668">
            <v>221</v>
          </cell>
          <cell r="C668" t="str">
            <v>الانبار</v>
          </cell>
          <cell r="D668" t="str">
            <v>ميادين العطاء</v>
          </cell>
          <cell r="E668" t="str">
            <v>حميد خضير هراط</v>
          </cell>
          <cell r="F668" t="str">
            <v>اسماعيل حميد خلف</v>
          </cell>
          <cell r="G668">
            <v>56718</v>
          </cell>
          <cell r="H668" t="str">
            <v/>
          </cell>
          <cell r="J668" t="str">
            <v>انبار-فحص</v>
          </cell>
          <cell r="K668">
            <v>32500</v>
          </cell>
          <cell r="L668">
            <v>36000</v>
          </cell>
          <cell r="M668">
            <v>4004</v>
          </cell>
          <cell r="N668" t="str">
            <v>الانبار</v>
          </cell>
          <cell r="O668" t="str">
            <v>مرسيدس</v>
          </cell>
          <cell r="P668" t="str">
            <v>ابيض</v>
          </cell>
        </row>
        <row r="669">
          <cell r="A669">
            <v>56805</v>
          </cell>
          <cell r="B669">
            <v>222</v>
          </cell>
          <cell r="C669" t="str">
            <v>الانبار</v>
          </cell>
          <cell r="D669" t="str">
            <v>ميادين العطاء</v>
          </cell>
          <cell r="E669" t="str">
            <v>خميس هادي صالح</v>
          </cell>
          <cell r="F669" t="str">
            <v>خميس هادي صالح</v>
          </cell>
          <cell r="G669">
            <v>56805</v>
          </cell>
          <cell r="H669" t="str">
            <v/>
          </cell>
          <cell r="J669" t="str">
            <v>انبار - فحص</v>
          </cell>
          <cell r="K669">
            <v>35000</v>
          </cell>
          <cell r="L669">
            <v>40000</v>
          </cell>
          <cell r="M669">
            <v>791</v>
          </cell>
          <cell r="N669" t="str">
            <v>الانبار</v>
          </cell>
          <cell r="O669" t="str">
            <v>رينو</v>
          </cell>
          <cell r="P669" t="str">
            <v>ابيض</v>
          </cell>
        </row>
        <row r="670">
          <cell r="A670">
            <v>57084</v>
          </cell>
          <cell r="B670">
            <v>223</v>
          </cell>
          <cell r="C670" t="str">
            <v>الانبار</v>
          </cell>
          <cell r="D670" t="str">
            <v>ميادين العطاء</v>
          </cell>
          <cell r="E670" t="str">
            <v>أيوب فرحان عبد</v>
          </cell>
          <cell r="F670" t="str">
            <v>اثير مشرف جياد</v>
          </cell>
          <cell r="G670">
            <v>57084</v>
          </cell>
          <cell r="H670" t="str">
            <v/>
          </cell>
          <cell r="J670" t="str">
            <v>انبار-فحص</v>
          </cell>
          <cell r="K670">
            <v>33000</v>
          </cell>
          <cell r="L670">
            <v>38000</v>
          </cell>
          <cell r="M670">
            <v>702</v>
          </cell>
          <cell r="N670" t="str">
            <v>الانبار</v>
          </cell>
          <cell r="O670" t="str">
            <v>سكانيا</v>
          </cell>
          <cell r="P670" t="str">
            <v>ابيض</v>
          </cell>
        </row>
        <row r="671">
          <cell r="A671">
            <v>57383</v>
          </cell>
          <cell r="B671">
            <v>224</v>
          </cell>
          <cell r="C671" t="str">
            <v>الانبار</v>
          </cell>
          <cell r="D671" t="str">
            <v>ميادين العطاء</v>
          </cell>
          <cell r="E671" t="str">
            <v>ضاري خميس جاسم</v>
          </cell>
          <cell r="F671" t="str">
            <v>ضاري خميس جاسم</v>
          </cell>
          <cell r="G671">
            <v>57383</v>
          </cell>
          <cell r="H671" t="str">
            <v/>
          </cell>
          <cell r="J671" t="str">
            <v>انبار - فحص</v>
          </cell>
          <cell r="K671">
            <v>33000</v>
          </cell>
          <cell r="L671">
            <v>36000</v>
          </cell>
          <cell r="M671">
            <v>1615</v>
          </cell>
          <cell r="N671" t="str">
            <v>الانبار</v>
          </cell>
          <cell r="O671" t="str">
            <v>مرسيدس</v>
          </cell>
          <cell r="P671" t="str">
            <v>ابيض</v>
          </cell>
        </row>
        <row r="672">
          <cell r="A672">
            <v>58474</v>
          </cell>
          <cell r="B672">
            <v>226</v>
          </cell>
          <cell r="C672" t="str">
            <v>الانبار</v>
          </cell>
          <cell r="D672" t="str">
            <v>ميادين العطاء</v>
          </cell>
          <cell r="E672" t="str">
            <v>توفيق حوران فرحان</v>
          </cell>
          <cell r="F672" t="str">
            <v>حماد مرداس محمد</v>
          </cell>
          <cell r="G672">
            <v>58474</v>
          </cell>
          <cell r="H672" t="str">
            <v/>
          </cell>
          <cell r="J672" t="str">
            <v>انبار-فحص</v>
          </cell>
          <cell r="K672">
            <v>33000</v>
          </cell>
          <cell r="L672">
            <v>37000</v>
          </cell>
          <cell r="M672">
            <v>3215</v>
          </cell>
          <cell r="N672" t="str">
            <v>الانبار</v>
          </cell>
          <cell r="O672" t="str">
            <v>مرسيدس</v>
          </cell>
          <cell r="P672" t="str">
            <v>احمر</v>
          </cell>
        </row>
        <row r="673">
          <cell r="A673">
            <v>58952</v>
          </cell>
          <cell r="B673">
            <v>227</v>
          </cell>
          <cell r="C673" t="str">
            <v>الانبار</v>
          </cell>
          <cell r="D673" t="str">
            <v>ميادين العطاء</v>
          </cell>
          <cell r="E673" t="str">
            <v>محمود عودة فرحان</v>
          </cell>
          <cell r="F673" t="str">
            <v>رائد محمود عوده</v>
          </cell>
          <cell r="G673">
            <v>58952</v>
          </cell>
          <cell r="H673" t="str">
            <v/>
          </cell>
          <cell r="J673" t="str">
            <v>انبار - فحص</v>
          </cell>
          <cell r="K673">
            <v>37000</v>
          </cell>
          <cell r="L673">
            <v>38000</v>
          </cell>
          <cell r="M673">
            <v>804</v>
          </cell>
          <cell r="N673" t="str">
            <v>الانبار</v>
          </cell>
          <cell r="O673" t="str">
            <v>مرسيدس</v>
          </cell>
          <cell r="P673" t="str">
            <v>ماروني</v>
          </cell>
        </row>
        <row r="674">
          <cell r="A674">
            <v>59098</v>
          </cell>
          <cell r="B674">
            <v>228</v>
          </cell>
          <cell r="C674" t="str">
            <v>الانبار</v>
          </cell>
          <cell r="D674" t="str">
            <v>ميادين العطاء</v>
          </cell>
          <cell r="E674" t="str">
            <v>احمد مطر جاسم</v>
          </cell>
          <cell r="F674" t="str">
            <v>سامان خلف حمادي</v>
          </cell>
          <cell r="G674">
            <v>59098</v>
          </cell>
          <cell r="H674" t="str">
            <v/>
          </cell>
          <cell r="J674" t="str">
            <v>انبار-فحص</v>
          </cell>
          <cell r="K674">
            <v>33000</v>
          </cell>
          <cell r="L674">
            <v>37000</v>
          </cell>
          <cell r="M674">
            <v>149</v>
          </cell>
          <cell r="N674" t="str">
            <v>الانبار</v>
          </cell>
          <cell r="O674" t="str">
            <v>افيكو</v>
          </cell>
          <cell r="P674" t="str">
            <v>ازرق</v>
          </cell>
        </row>
        <row r="675">
          <cell r="A675">
            <v>59399</v>
          </cell>
          <cell r="B675">
            <v>229</v>
          </cell>
          <cell r="C675" t="str">
            <v>الانبار</v>
          </cell>
          <cell r="D675" t="str">
            <v>ميادين العطاء</v>
          </cell>
          <cell r="E675" t="str">
            <v>بشير حسين عبد</v>
          </cell>
          <cell r="F675" t="str">
            <v>سلام عطا الله مخلف</v>
          </cell>
          <cell r="G675">
            <v>59399</v>
          </cell>
          <cell r="H675" t="str">
            <v/>
          </cell>
          <cell r="J675" t="str">
            <v>انبار - فحص</v>
          </cell>
          <cell r="K675">
            <v>37000</v>
          </cell>
          <cell r="L675">
            <v>37000</v>
          </cell>
          <cell r="M675">
            <v>1255</v>
          </cell>
          <cell r="N675" t="str">
            <v>الانبار</v>
          </cell>
          <cell r="O675" t="str">
            <v>مرسيدس</v>
          </cell>
          <cell r="P675" t="str">
            <v>برتقالي</v>
          </cell>
        </row>
        <row r="676">
          <cell r="A676">
            <v>59826</v>
          </cell>
          <cell r="B676">
            <v>230</v>
          </cell>
          <cell r="C676" t="str">
            <v>الانبار</v>
          </cell>
          <cell r="D676" t="str">
            <v>ميادين العطاء</v>
          </cell>
          <cell r="E676" t="str">
            <v>خلف عواد فرحان</v>
          </cell>
          <cell r="F676" t="str">
            <v>عامر وهيب حمد</v>
          </cell>
          <cell r="G676">
            <v>59826</v>
          </cell>
          <cell r="H676" t="str">
            <v/>
          </cell>
          <cell r="J676" t="str">
            <v>انبار - فحص</v>
          </cell>
          <cell r="K676">
            <v>31500</v>
          </cell>
          <cell r="L676">
            <v>36500</v>
          </cell>
          <cell r="M676">
            <v>605</v>
          </cell>
          <cell r="N676" t="str">
            <v>الانبار</v>
          </cell>
          <cell r="O676" t="str">
            <v>مرسيدس</v>
          </cell>
          <cell r="P676" t="str">
            <v>احمر</v>
          </cell>
        </row>
        <row r="677">
          <cell r="A677">
            <v>59933</v>
          </cell>
          <cell r="B677">
            <v>231</v>
          </cell>
          <cell r="C677" t="str">
            <v>الانبار</v>
          </cell>
          <cell r="D677" t="str">
            <v>ميادين العطاء</v>
          </cell>
          <cell r="E677" t="str">
            <v>ثائر محمد فليح</v>
          </cell>
          <cell r="F677" t="str">
            <v>كريم فرحان صالح</v>
          </cell>
          <cell r="G677">
            <v>59933</v>
          </cell>
          <cell r="H677" t="str">
            <v/>
          </cell>
          <cell r="J677" t="str">
            <v>انبار-فحص</v>
          </cell>
          <cell r="K677">
            <v>32500</v>
          </cell>
          <cell r="L677">
            <v>36500</v>
          </cell>
          <cell r="M677">
            <v>3024</v>
          </cell>
          <cell r="N677" t="str">
            <v>الانبار</v>
          </cell>
          <cell r="O677" t="str">
            <v>سكانيا</v>
          </cell>
          <cell r="P677" t="str">
            <v>ابيض</v>
          </cell>
        </row>
        <row r="678">
          <cell r="A678">
            <v>61418</v>
          </cell>
          <cell r="B678">
            <v>232</v>
          </cell>
          <cell r="C678" t="str">
            <v>الانبار</v>
          </cell>
          <cell r="D678" t="str">
            <v>ميادين العطاء</v>
          </cell>
          <cell r="E678" t="str">
            <v>صعب فارس حمادي</v>
          </cell>
          <cell r="F678" t="str">
            <v>صعب فارس حمادي</v>
          </cell>
          <cell r="G678">
            <v>61418</v>
          </cell>
          <cell r="H678" t="str">
            <v/>
          </cell>
          <cell r="J678" t="str">
            <v>انبار-فحص</v>
          </cell>
          <cell r="K678">
            <v>31000</v>
          </cell>
          <cell r="L678">
            <v>31000</v>
          </cell>
          <cell r="M678">
            <v>2876</v>
          </cell>
          <cell r="N678" t="str">
            <v>الانبار</v>
          </cell>
          <cell r="O678" t="str">
            <v>مرسيدس</v>
          </cell>
          <cell r="P678" t="str">
            <v>ابيض</v>
          </cell>
        </row>
        <row r="679">
          <cell r="A679">
            <v>61551</v>
          </cell>
          <cell r="B679">
            <v>233</v>
          </cell>
          <cell r="C679" t="str">
            <v>الانبار</v>
          </cell>
          <cell r="D679" t="str">
            <v>ميادين العطاء</v>
          </cell>
          <cell r="E679" t="str">
            <v>محمود خلف حمادي</v>
          </cell>
          <cell r="F679" t="str">
            <v>خالد كامل جاسم</v>
          </cell>
          <cell r="G679">
            <v>61551</v>
          </cell>
          <cell r="H679" t="str">
            <v/>
          </cell>
          <cell r="J679" t="str">
            <v>انبار-فحص</v>
          </cell>
          <cell r="K679">
            <v>39000</v>
          </cell>
          <cell r="L679">
            <v>39000</v>
          </cell>
          <cell r="M679">
            <v>2243</v>
          </cell>
          <cell r="N679" t="str">
            <v>الانبار</v>
          </cell>
          <cell r="O679" t="str">
            <v>مرسيدس</v>
          </cell>
          <cell r="P679" t="str">
            <v>برتقالي</v>
          </cell>
        </row>
        <row r="680">
          <cell r="A680">
            <v>61967</v>
          </cell>
          <cell r="B680">
            <v>234</v>
          </cell>
          <cell r="C680" t="str">
            <v>الانبار</v>
          </cell>
          <cell r="D680" t="str">
            <v>ميادين العطاء</v>
          </cell>
          <cell r="E680" t="str">
            <v>كامل خليل خزاي</v>
          </cell>
          <cell r="F680" t="str">
            <v>كامل خليل خزاي</v>
          </cell>
          <cell r="G680">
            <v>61967</v>
          </cell>
          <cell r="H680" t="str">
            <v/>
          </cell>
          <cell r="J680" t="str">
            <v>انبار-فحص</v>
          </cell>
          <cell r="K680">
            <v>39500</v>
          </cell>
          <cell r="L680">
            <v>42500</v>
          </cell>
          <cell r="M680">
            <v>1877</v>
          </cell>
          <cell r="N680" t="str">
            <v>الانبار</v>
          </cell>
          <cell r="O680" t="str">
            <v>مرسيدس</v>
          </cell>
          <cell r="P680" t="str">
            <v>ابيض</v>
          </cell>
        </row>
        <row r="681">
          <cell r="A681">
            <v>62033</v>
          </cell>
          <cell r="B681">
            <v>235</v>
          </cell>
          <cell r="C681" t="str">
            <v>الانبار</v>
          </cell>
          <cell r="D681" t="str">
            <v>ميادين العطاء</v>
          </cell>
          <cell r="E681" t="str">
            <v>رعد احميد غايب</v>
          </cell>
          <cell r="F681" t="str">
            <v>مساعد احميد غايب</v>
          </cell>
          <cell r="G681">
            <v>62033</v>
          </cell>
          <cell r="H681" t="str">
            <v/>
          </cell>
          <cell r="J681" t="str">
            <v>انبار - فحص</v>
          </cell>
          <cell r="K681">
            <v>32500</v>
          </cell>
          <cell r="L681">
            <v>38000</v>
          </cell>
          <cell r="M681">
            <v>423</v>
          </cell>
          <cell r="N681" t="str">
            <v>الانبار</v>
          </cell>
          <cell r="O681" t="str">
            <v>مرسيدس</v>
          </cell>
          <cell r="P681" t="str">
            <v>ابيض</v>
          </cell>
        </row>
        <row r="682">
          <cell r="A682">
            <v>62459</v>
          </cell>
          <cell r="B682">
            <v>236</v>
          </cell>
          <cell r="C682" t="str">
            <v>الانبار</v>
          </cell>
          <cell r="D682" t="str">
            <v>ميادين العطاء</v>
          </cell>
          <cell r="E682" t="str">
            <v>خلف عواد مخلف</v>
          </cell>
          <cell r="F682" t="str">
            <v>حسام عبود عواد</v>
          </cell>
          <cell r="G682">
            <v>62459</v>
          </cell>
          <cell r="H682" t="str">
            <v/>
          </cell>
          <cell r="J682" t="str">
            <v>انبار - فحص</v>
          </cell>
          <cell r="K682">
            <v>32500</v>
          </cell>
          <cell r="L682">
            <v>38000</v>
          </cell>
          <cell r="M682">
            <v>237</v>
          </cell>
          <cell r="N682" t="str">
            <v>الانبار</v>
          </cell>
          <cell r="O682" t="str">
            <v>مرسيدس</v>
          </cell>
          <cell r="P682" t="str">
            <v>ازرق</v>
          </cell>
        </row>
        <row r="683">
          <cell r="A683">
            <v>62525</v>
          </cell>
          <cell r="B683">
            <v>237</v>
          </cell>
          <cell r="C683" t="str">
            <v>الانبار</v>
          </cell>
          <cell r="D683" t="str">
            <v>ميادين العطاء</v>
          </cell>
          <cell r="E683" t="str">
            <v>خضير عباس عبد القادر</v>
          </cell>
          <cell r="F683" t="str">
            <v>محمود حاجم حنش</v>
          </cell>
          <cell r="G683">
            <v>62525</v>
          </cell>
          <cell r="H683" t="str">
            <v/>
          </cell>
          <cell r="J683" t="str">
            <v>صلاح الدين-فحص</v>
          </cell>
          <cell r="K683">
            <v>38000</v>
          </cell>
          <cell r="L683">
            <v>38000</v>
          </cell>
          <cell r="M683">
            <v>1438</v>
          </cell>
          <cell r="N683" t="str">
            <v>الموصل</v>
          </cell>
          <cell r="O683" t="str">
            <v>فولفو</v>
          </cell>
          <cell r="P683" t="str">
            <v>ابيض</v>
          </cell>
        </row>
        <row r="684">
          <cell r="A684">
            <v>63173</v>
          </cell>
          <cell r="B684">
            <v>238</v>
          </cell>
          <cell r="C684" t="str">
            <v>الانبار</v>
          </cell>
          <cell r="D684" t="str">
            <v>ميادين العطاء</v>
          </cell>
          <cell r="E684" t="str">
            <v>نبيل اسماعيل جار الله</v>
          </cell>
          <cell r="F684" t="str">
            <v>ذاكر حمود ثميل</v>
          </cell>
          <cell r="G684">
            <v>63173</v>
          </cell>
          <cell r="H684" t="str">
            <v/>
          </cell>
          <cell r="J684" t="str">
            <v>انبار - فحص</v>
          </cell>
          <cell r="K684">
            <v>37500</v>
          </cell>
          <cell r="L684">
            <v>42000</v>
          </cell>
          <cell r="M684">
            <v>3385</v>
          </cell>
          <cell r="N684" t="str">
            <v>الانبار</v>
          </cell>
          <cell r="O684" t="str">
            <v>سكانيا</v>
          </cell>
          <cell r="P684" t="str">
            <v>ابيض</v>
          </cell>
        </row>
        <row r="685">
          <cell r="A685">
            <v>63341</v>
          </cell>
          <cell r="B685">
            <v>240</v>
          </cell>
          <cell r="C685" t="str">
            <v>الانبار</v>
          </cell>
          <cell r="D685" t="str">
            <v>ميادين العطاء</v>
          </cell>
          <cell r="E685" t="str">
            <v>خالد علي مرعي</v>
          </cell>
          <cell r="F685" t="str">
            <v>خالد علي مرعي</v>
          </cell>
          <cell r="G685">
            <v>63341</v>
          </cell>
          <cell r="H685" t="str">
            <v/>
          </cell>
          <cell r="J685" t="str">
            <v>صلاح الدين - فحص</v>
          </cell>
          <cell r="K685">
            <v>30000</v>
          </cell>
          <cell r="L685">
            <v>36000</v>
          </cell>
          <cell r="M685">
            <v>2028</v>
          </cell>
          <cell r="N685" t="str">
            <v>الانبار</v>
          </cell>
          <cell r="O685" t="str">
            <v>سكانيا</v>
          </cell>
          <cell r="P685" t="str">
            <v>ازرق</v>
          </cell>
        </row>
        <row r="686">
          <cell r="A686">
            <v>63856</v>
          </cell>
          <cell r="B686">
            <v>241</v>
          </cell>
          <cell r="C686" t="str">
            <v>الانبار</v>
          </cell>
          <cell r="D686" t="str">
            <v>ميادين العطاء</v>
          </cell>
          <cell r="E686" t="str">
            <v>حميد عياده حريش</v>
          </cell>
          <cell r="F686" t="str">
            <v>علي ثامر سعدون</v>
          </cell>
          <cell r="G686">
            <v>63856</v>
          </cell>
          <cell r="H686" t="str">
            <v/>
          </cell>
          <cell r="J686" t="str">
            <v>انبار - فحص</v>
          </cell>
          <cell r="K686">
            <v>43000</v>
          </cell>
          <cell r="L686">
            <v>43000</v>
          </cell>
          <cell r="M686">
            <v>793</v>
          </cell>
          <cell r="N686" t="str">
            <v>الانبار</v>
          </cell>
          <cell r="O686" t="str">
            <v>مرسيدس</v>
          </cell>
          <cell r="P686" t="str">
            <v>ماروني</v>
          </cell>
        </row>
        <row r="687">
          <cell r="A687">
            <v>64326</v>
          </cell>
          <cell r="B687">
            <v>243</v>
          </cell>
          <cell r="C687" t="str">
            <v>الانبار</v>
          </cell>
          <cell r="D687" t="str">
            <v>ميادين العطاء</v>
          </cell>
          <cell r="E687" t="str">
            <v>ماهر حامد روضان</v>
          </cell>
          <cell r="F687" t="str">
            <v>خلف جمعه مسير</v>
          </cell>
          <cell r="G687">
            <v>64326</v>
          </cell>
          <cell r="H687" t="str">
            <v/>
          </cell>
          <cell r="J687" t="str">
            <v>انبار-فحص</v>
          </cell>
          <cell r="K687">
            <v>32000</v>
          </cell>
          <cell r="L687">
            <v>36000</v>
          </cell>
          <cell r="M687">
            <v>1942</v>
          </cell>
          <cell r="N687" t="str">
            <v>الانبار</v>
          </cell>
          <cell r="O687" t="str">
            <v>مرسيدس</v>
          </cell>
          <cell r="P687" t="str">
            <v>ابيض</v>
          </cell>
        </row>
        <row r="688">
          <cell r="A688">
            <v>64467</v>
          </cell>
          <cell r="B688">
            <v>244</v>
          </cell>
          <cell r="C688" t="str">
            <v>الانبار</v>
          </cell>
          <cell r="D688" t="str">
            <v>ميادين العطاء</v>
          </cell>
          <cell r="E688" t="str">
            <v>خميس حمد حماد</v>
          </cell>
          <cell r="F688" t="str">
            <v>خميس حمد حماد</v>
          </cell>
          <cell r="G688">
            <v>64467</v>
          </cell>
          <cell r="H688" t="str">
            <v/>
          </cell>
          <cell r="J688" t="str">
            <v>انبار-فحص</v>
          </cell>
          <cell r="K688">
            <v>30000</v>
          </cell>
          <cell r="L688">
            <v>38000</v>
          </cell>
          <cell r="M688">
            <v>609</v>
          </cell>
          <cell r="N688" t="str">
            <v>الانبار</v>
          </cell>
          <cell r="O688" t="str">
            <v>مرسيدس</v>
          </cell>
          <cell r="P688" t="str">
            <v>احمر</v>
          </cell>
        </row>
        <row r="689">
          <cell r="A689">
            <v>64551</v>
          </cell>
          <cell r="B689">
            <v>245</v>
          </cell>
          <cell r="C689" t="str">
            <v>الانبار</v>
          </cell>
          <cell r="D689" t="str">
            <v>ميادين العطاء</v>
          </cell>
          <cell r="E689" t="str">
            <v>نجم عبد الله حسن</v>
          </cell>
          <cell r="F689" t="str">
            <v>نجم عبد الله حسن</v>
          </cell>
          <cell r="G689">
            <v>64551</v>
          </cell>
          <cell r="H689" t="str">
            <v/>
          </cell>
          <cell r="J689" t="str">
            <v>انبار-فحص</v>
          </cell>
          <cell r="K689">
            <v>30000</v>
          </cell>
          <cell r="L689">
            <v>36000</v>
          </cell>
          <cell r="M689">
            <v>4158</v>
          </cell>
          <cell r="N689" t="str">
            <v>الشمالية</v>
          </cell>
          <cell r="O689" t="str">
            <v>مرسيدس</v>
          </cell>
          <cell r="P689" t="str">
            <v>ابيض</v>
          </cell>
        </row>
        <row r="690">
          <cell r="A690">
            <v>65092</v>
          </cell>
          <cell r="B690">
            <v>246</v>
          </cell>
          <cell r="C690" t="str">
            <v>الانبار</v>
          </cell>
          <cell r="D690" t="str">
            <v>ميادين العطاء</v>
          </cell>
          <cell r="E690" t="str">
            <v>احمد نجم عبد الله</v>
          </cell>
          <cell r="F690" t="str">
            <v>وليد مبارك بردان</v>
          </cell>
          <cell r="G690">
            <v>65092</v>
          </cell>
          <cell r="H690" t="str">
            <v/>
          </cell>
          <cell r="J690" t="str">
            <v>انبار-فحص</v>
          </cell>
          <cell r="K690">
            <v>38000</v>
          </cell>
          <cell r="L690">
            <v>43000</v>
          </cell>
          <cell r="M690">
            <v>17688</v>
          </cell>
          <cell r="N690" t="str">
            <v>الانبار</v>
          </cell>
          <cell r="O690" t="str">
            <v>سكانيا</v>
          </cell>
          <cell r="P690" t="str">
            <v>احمر</v>
          </cell>
        </row>
        <row r="691">
          <cell r="A691">
            <v>65681</v>
          </cell>
          <cell r="B691">
            <v>248</v>
          </cell>
          <cell r="C691" t="str">
            <v>الانبار</v>
          </cell>
          <cell r="D691" t="str">
            <v>ميادين العطاء</v>
          </cell>
          <cell r="E691" t="str">
            <v>سعد جبير جفال</v>
          </cell>
          <cell r="F691" t="str">
            <v>سعد جبير جفال</v>
          </cell>
          <cell r="G691">
            <v>65681</v>
          </cell>
          <cell r="H691" t="str">
            <v/>
          </cell>
          <cell r="J691" t="str">
            <v>انبار-فحص</v>
          </cell>
          <cell r="K691">
            <v>37000</v>
          </cell>
          <cell r="L691">
            <v>43000</v>
          </cell>
          <cell r="M691">
            <v>151</v>
          </cell>
          <cell r="N691" t="str">
            <v>الانبار</v>
          </cell>
          <cell r="O691" t="str">
            <v>سكانيا</v>
          </cell>
          <cell r="P691" t="str">
            <v>اسود كذاب</v>
          </cell>
        </row>
        <row r="692">
          <cell r="A692">
            <v>65939</v>
          </cell>
          <cell r="B692">
            <v>249</v>
          </cell>
          <cell r="C692" t="str">
            <v>الانبار</v>
          </cell>
          <cell r="D692" t="str">
            <v>ميادين العطاء</v>
          </cell>
          <cell r="E692" t="str">
            <v>إسماعيل عبد صالح</v>
          </cell>
          <cell r="F692" t="str">
            <v>مشتاق اسماعيل عبد</v>
          </cell>
          <cell r="G692">
            <v>65939</v>
          </cell>
          <cell r="H692" t="str">
            <v/>
          </cell>
          <cell r="J692" t="str">
            <v>انبار - فحص</v>
          </cell>
          <cell r="K692">
            <v>33000</v>
          </cell>
          <cell r="L692">
            <v>38000</v>
          </cell>
          <cell r="M692">
            <v>247</v>
          </cell>
          <cell r="N692" t="str">
            <v>الانبار</v>
          </cell>
          <cell r="O692" t="str">
            <v>مرسيدس</v>
          </cell>
          <cell r="P692" t="str">
            <v>سلفر</v>
          </cell>
        </row>
        <row r="693">
          <cell r="A693">
            <v>66113</v>
          </cell>
          <cell r="B693">
            <v>250</v>
          </cell>
          <cell r="C693" t="str">
            <v>الانبار</v>
          </cell>
          <cell r="D693" t="str">
            <v>ميادين العطاء</v>
          </cell>
          <cell r="E693" t="str">
            <v>سعدي فرحان عبد الله</v>
          </cell>
          <cell r="F693" t="str">
            <v>فؤاد داود سليمان</v>
          </cell>
          <cell r="G693">
            <v>66113</v>
          </cell>
          <cell r="H693" t="str">
            <v/>
          </cell>
          <cell r="J693" t="str">
            <v>انبار-فحص</v>
          </cell>
          <cell r="K693">
            <v>37000</v>
          </cell>
          <cell r="L693">
            <v>37000</v>
          </cell>
          <cell r="M693">
            <v>4024</v>
          </cell>
          <cell r="N693" t="str">
            <v>الانبار</v>
          </cell>
          <cell r="O693" t="str">
            <v>فولفو</v>
          </cell>
          <cell r="P693" t="str">
            <v>ابيض</v>
          </cell>
        </row>
        <row r="694">
          <cell r="A694">
            <v>66127</v>
          </cell>
          <cell r="B694">
            <v>251</v>
          </cell>
          <cell r="C694" t="str">
            <v>الانبار</v>
          </cell>
          <cell r="D694" t="str">
            <v>ميادين العطاء</v>
          </cell>
          <cell r="E694" t="str">
            <v>حامد عبيد مفلح</v>
          </cell>
          <cell r="F694" t="str">
            <v>حاتم كريم نواف</v>
          </cell>
          <cell r="G694">
            <v>66127</v>
          </cell>
          <cell r="H694" t="str">
            <v/>
          </cell>
          <cell r="J694" t="str">
            <v>انبار-فحص</v>
          </cell>
          <cell r="K694">
            <v>36000</v>
          </cell>
          <cell r="L694">
            <v>38000</v>
          </cell>
          <cell r="M694">
            <v>1531</v>
          </cell>
          <cell r="N694" t="str">
            <v>الانبار</v>
          </cell>
          <cell r="O694" t="str">
            <v>سكانيا</v>
          </cell>
          <cell r="P694" t="str">
            <v>احمر</v>
          </cell>
        </row>
        <row r="695">
          <cell r="A695">
            <v>66766</v>
          </cell>
          <cell r="B695">
            <v>252</v>
          </cell>
          <cell r="C695" t="str">
            <v>الانبار</v>
          </cell>
          <cell r="D695" t="str">
            <v>ميادين العطاء</v>
          </cell>
          <cell r="E695" t="str">
            <v>محمد احمد روضان</v>
          </cell>
          <cell r="F695" t="str">
            <v>محمد احمد روضان</v>
          </cell>
          <cell r="G695">
            <v>66766</v>
          </cell>
          <cell r="H695" t="str">
            <v/>
          </cell>
          <cell r="J695" t="str">
            <v>انبار - فحص</v>
          </cell>
          <cell r="K695">
            <v>30000</v>
          </cell>
          <cell r="L695">
            <v>34000</v>
          </cell>
          <cell r="M695">
            <v>678</v>
          </cell>
          <cell r="N695" t="str">
            <v>الانبار</v>
          </cell>
          <cell r="O695" t="str">
            <v>افيكو</v>
          </cell>
          <cell r="P695" t="str">
            <v>ابيض</v>
          </cell>
        </row>
        <row r="696">
          <cell r="A696">
            <v>66964</v>
          </cell>
          <cell r="B696">
            <v>253</v>
          </cell>
          <cell r="C696" t="str">
            <v>الانبار</v>
          </cell>
          <cell r="D696" t="str">
            <v>ميادين العطاء</v>
          </cell>
          <cell r="E696" t="str">
            <v>سعود عايد عرفي</v>
          </cell>
          <cell r="F696" t="str">
            <v>عقيل مشرف جياد</v>
          </cell>
          <cell r="G696">
            <v>66964</v>
          </cell>
          <cell r="H696" t="str">
            <v/>
          </cell>
          <cell r="J696" t="str">
            <v>انبار-فحص</v>
          </cell>
          <cell r="K696">
            <v>33000</v>
          </cell>
          <cell r="L696">
            <v>37000</v>
          </cell>
          <cell r="M696">
            <v>2586</v>
          </cell>
          <cell r="N696" t="str">
            <v>الانبار</v>
          </cell>
          <cell r="O696" t="str">
            <v>فولفو</v>
          </cell>
          <cell r="P696" t="str">
            <v>ابيض</v>
          </cell>
        </row>
        <row r="697">
          <cell r="A697">
            <v>67632</v>
          </cell>
          <cell r="B697">
            <v>254</v>
          </cell>
          <cell r="C697" t="str">
            <v>الانبار</v>
          </cell>
          <cell r="D697" t="str">
            <v>ميادين العطاء</v>
          </cell>
          <cell r="E697" t="str">
            <v>قاسم حرج حسين</v>
          </cell>
          <cell r="F697" t="str">
            <v>غائب حرج حسين</v>
          </cell>
          <cell r="G697">
            <v>67632</v>
          </cell>
          <cell r="H697" t="str">
            <v/>
          </cell>
          <cell r="J697" t="str">
            <v>انبار-فحص</v>
          </cell>
          <cell r="K697">
            <v>33000</v>
          </cell>
          <cell r="L697">
            <v>35000</v>
          </cell>
          <cell r="M697">
            <v>1732</v>
          </cell>
          <cell r="N697" t="str">
            <v>الانبار</v>
          </cell>
          <cell r="O697" t="str">
            <v>فولفو</v>
          </cell>
          <cell r="P697" t="str">
            <v>ازرق</v>
          </cell>
        </row>
        <row r="698">
          <cell r="A698">
            <v>68058</v>
          </cell>
          <cell r="B698">
            <v>255</v>
          </cell>
          <cell r="C698" t="str">
            <v>الانبار</v>
          </cell>
          <cell r="D698" t="str">
            <v>ميادين العطاء</v>
          </cell>
          <cell r="E698" t="str">
            <v>خليل محمد عواد</v>
          </cell>
          <cell r="F698" t="str">
            <v>خليل محمد عواد</v>
          </cell>
          <cell r="G698">
            <v>68058</v>
          </cell>
          <cell r="H698" t="str">
            <v/>
          </cell>
          <cell r="J698" t="str">
            <v>انبار-فحص</v>
          </cell>
          <cell r="K698">
            <v>32000</v>
          </cell>
          <cell r="L698">
            <v>37500</v>
          </cell>
          <cell r="M698">
            <v>2025</v>
          </cell>
          <cell r="N698" t="str">
            <v>الانبار</v>
          </cell>
          <cell r="O698" t="str">
            <v>مرسيدس</v>
          </cell>
          <cell r="P698" t="str">
            <v>برتقالي</v>
          </cell>
        </row>
        <row r="699">
          <cell r="A699">
            <v>68616</v>
          </cell>
          <cell r="B699">
            <v>256</v>
          </cell>
          <cell r="C699" t="str">
            <v>الانبار</v>
          </cell>
          <cell r="D699" t="str">
            <v>ميادين العطاء</v>
          </cell>
          <cell r="E699" t="str">
            <v>رياض عادل اسماعيل</v>
          </cell>
          <cell r="F699" t="str">
            <v>حقي اسماعيل فرحان</v>
          </cell>
          <cell r="G699">
            <v>68616</v>
          </cell>
          <cell r="H699" t="str">
            <v/>
          </cell>
          <cell r="J699" t="str">
            <v>انبار-فحص</v>
          </cell>
          <cell r="K699">
            <v>38000</v>
          </cell>
          <cell r="L699">
            <v>38000</v>
          </cell>
          <cell r="M699">
            <v>2136</v>
          </cell>
          <cell r="N699" t="str">
            <v>الانبار</v>
          </cell>
          <cell r="O699" t="str">
            <v>مرسيدس</v>
          </cell>
          <cell r="P699" t="str">
            <v>احمر</v>
          </cell>
        </row>
        <row r="700">
          <cell r="A700">
            <v>69013</v>
          </cell>
          <cell r="B700">
            <v>257</v>
          </cell>
          <cell r="C700" t="str">
            <v>الانبار</v>
          </cell>
          <cell r="D700" t="str">
            <v>ميادين العطاء</v>
          </cell>
          <cell r="E700" t="str">
            <v xml:space="preserve"> رعد حميد ذياب</v>
          </cell>
          <cell r="F700" t="str">
            <v>احمد طالب عذاب</v>
          </cell>
          <cell r="G700">
            <v>69013</v>
          </cell>
          <cell r="H700" t="str">
            <v/>
          </cell>
          <cell r="J700" t="str">
            <v>انبار-فحص</v>
          </cell>
          <cell r="K700">
            <v>31500</v>
          </cell>
          <cell r="L700">
            <v>35000</v>
          </cell>
          <cell r="M700">
            <v>235</v>
          </cell>
          <cell r="N700" t="str">
            <v>الانبار</v>
          </cell>
          <cell r="O700" t="str">
            <v>مرسيدس</v>
          </cell>
          <cell r="P700" t="str">
            <v>ازرق</v>
          </cell>
        </row>
        <row r="701">
          <cell r="A701">
            <v>69189</v>
          </cell>
          <cell r="B701">
            <v>258</v>
          </cell>
          <cell r="C701" t="str">
            <v>الانبار</v>
          </cell>
          <cell r="D701" t="str">
            <v>ميادين العطاء</v>
          </cell>
          <cell r="E701" t="str">
            <v>احمد ماجد جبر</v>
          </cell>
          <cell r="F701" t="str">
            <v>رائد خليل مخلف</v>
          </cell>
          <cell r="G701">
            <v>69189</v>
          </cell>
          <cell r="H701" t="str">
            <v/>
          </cell>
          <cell r="J701" t="str">
            <v>انبار-فحص</v>
          </cell>
          <cell r="K701">
            <v>32000</v>
          </cell>
          <cell r="L701">
            <v>35000</v>
          </cell>
          <cell r="M701">
            <v>3085</v>
          </cell>
          <cell r="N701" t="str">
            <v>الانبار</v>
          </cell>
          <cell r="O701" t="str">
            <v>فولفو</v>
          </cell>
          <cell r="P701" t="str">
            <v>اسود</v>
          </cell>
        </row>
        <row r="702">
          <cell r="A702">
            <v>69963</v>
          </cell>
          <cell r="B702">
            <v>259</v>
          </cell>
          <cell r="C702" t="str">
            <v>الانبار</v>
          </cell>
          <cell r="D702" t="str">
            <v>ميادين العطاء</v>
          </cell>
          <cell r="E702" t="str">
            <v>علاء حمد عبد العزيز</v>
          </cell>
          <cell r="F702" t="str">
            <v>ضياء رشيد فرحان</v>
          </cell>
          <cell r="G702">
            <v>69963</v>
          </cell>
          <cell r="H702" t="str">
            <v/>
          </cell>
          <cell r="J702" t="str">
            <v>انبار-فحص</v>
          </cell>
          <cell r="K702">
            <v>39000</v>
          </cell>
          <cell r="L702">
            <v>43000</v>
          </cell>
          <cell r="M702">
            <v>2334</v>
          </cell>
          <cell r="N702" t="str">
            <v>الانبار</v>
          </cell>
          <cell r="O702" t="str">
            <v>سكانيا</v>
          </cell>
          <cell r="P702" t="str">
            <v>ابيض</v>
          </cell>
        </row>
        <row r="703">
          <cell r="A703">
            <v>73274</v>
          </cell>
          <cell r="B703">
            <v>261</v>
          </cell>
          <cell r="C703" t="str">
            <v>الانبار</v>
          </cell>
          <cell r="D703" t="str">
            <v>ميادين العطاء</v>
          </cell>
          <cell r="E703" t="str">
            <v>نوفل جسام محمد</v>
          </cell>
          <cell r="F703" t="str">
            <v>رعد دحام مطر</v>
          </cell>
          <cell r="G703">
            <v>73274</v>
          </cell>
          <cell r="H703" t="str">
            <v/>
          </cell>
          <cell r="J703" t="str">
            <v>انبار-فحص</v>
          </cell>
          <cell r="K703">
            <v>38000</v>
          </cell>
          <cell r="L703">
            <v>42000</v>
          </cell>
          <cell r="M703">
            <v>3349</v>
          </cell>
          <cell r="N703" t="str">
            <v>الانبار</v>
          </cell>
          <cell r="O703" t="str">
            <v>فولفو</v>
          </cell>
          <cell r="P703" t="str">
            <v>ابيض</v>
          </cell>
        </row>
        <row r="704">
          <cell r="A704">
            <v>73506</v>
          </cell>
          <cell r="B704">
            <v>262</v>
          </cell>
          <cell r="C704" t="str">
            <v>الانبار</v>
          </cell>
          <cell r="D704" t="str">
            <v>ميادين العطاء</v>
          </cell>
          <cell r="E704" t="str">
            <v>حميد سمير محمد</v>
          </cell>
          <cell r="F704" t="str">
            <v>سعد الله سمير محمد</v>
          </cell>
          <cell r="G704">
            <v>73506</v>
          </cell>
          <cell r="H704" t="str">
            <v/>
          </cell>
          <cell r="J704" t="str">
            <v>انبار-فحص</v>
          </cell>
          <cell r="K704">
            <v>31000</v>
          </cell>
          <cell r="L704">
            <v>34000</v>
          </cell>
          <cell r="M704">
            <v>419</v>
          </cell>
          <cell r="N704" t="str">
            <v>الانبار</v>
          </cell>
          <cell r="O704" t="str">
            <v>افيكو</v>
          </cell>
          <cell r="P704" t="str">
            <v>ابيض</v>
          </cell>
        </row>
        <row r="705">
          <cell r="A705">
            <v>74301</v>
          </cell>
          <cell r="B705">
            <v>263</v>
          </cell>
          <cell r="C705" t="str">
            <v>الانبار</v>
          </cell>
          <cell r="D705" t="str">
            <v>ميادين العطاء</v>
          </cell>
          <cell r="E705" t="str">
            <v>جمعة محمد مهيدي</v>
          </cell>
          <cell r="F705" t="str">
            <v xml:space="preserve">عدنان خميس سليمان </v>
          </cell>
          <cell r="G705">
            <v>74301</v>
          </cell>
          <cell r="H705" t="str">
            <v/>
          </cell>
          <cell r="J705" t="str">
            <v>انبار-فحص</v>
          </cell>
          <cell r="K705">
            <v>35000</v>
          </cell>
          <cell r="L705">
            <v>37000</v>
          </cell>
          <cell r="M705">
            <v>2359</v>
          </cell>
          <cell r="N705" t="str">
            <v>الانبار</v>
          </cell>
          <cell r="O705" t="str">
            <v>مرسيدس</v>
          </cell>
          <cell r="P705" t="str">
            <v>ابيض</v>
          </cell>
        </row>
        <row r="706">
          <cell r="A706">
            <v>74424</v>
          </cell>
          <cell r="B706">
            <v>264</v>
          </cell>
          <cell r="C706" t="str">
            <v>الانبار</v>
          </cell>
          <cell r="D706" t="str">
            <v>ميادين العطاء</v>
          </cell>
          <cell r="E706" t="str">
            <v xml:space="preserve">ثائر محمد مفلح </v>
          </cell>
          <cell r="F706" t="str">
            <v xml:space="preserve">مصطفى عبد الكريم </v>
          </cell>
          <cell r="G706">
            <v>74424</v>
          </cell>
          <cell r="H706" t="str">
            <v/>
          </cell>
          <cell r="J706" t="str">
            <v>انبار - فحص</v>
          </cell>
          <cell r="K706">
            <v>38000</v>
          </cell>
          <cell r="L706">
            <v>44000</v>
          </cell>
          <cell r="M706">
            <v>460</v>
          </cell>
          <cell r="N706" t="str">
            <v>الانبار</v>
          </cell>
          <cell r="O706" t="str">
            <v>افيكو</v>
          </cell>
          <cell r="P706" t="str">
            <v>ابيض</v>
          </cell>
        </row>
        <row r="707">
          <cell r="A707">
            <v>74491</v>
          </cell>
          <cell r="B707">
            <v>265</v>
          </cell>
          <cell r="C707" t="str">
            <v>الانبار</v>
          </cell>
          <cell r="D707" t="str">
            <v>ميادين العطاء</v>
          </cell>
          <cell r="E707" t="str">
            <v>خالد عبد الله عبد</v>
          </cell>
          <cell r="F707" t="str">
            <v>سعدون حمد كسار</v>
          </cell>
          <cell r="G707">
            <v>74491</v>
          </cell>
          <cell r="H707" t="str">
            <v/>
          </cell>
          <cell r="J707" t="str">
            <v>انبار - فحص</v>
          </cell>
          <cell r="K707">
            <v>36500</v>
          </cell>
          <cell r="L707">
            <v>36500</v>
          </cell>
          <cell r="M707">
            <v>1263</v>
          </cell>
          <cell r="N707" t="str">
            <v>الانبار</v>
          </cell>
          <cell r="O707" t="str">
            <v>مرسيدس</v>
          </cell>
          <cell r="P707" t="str">
            <v>ابيض</v>
          </cell>
        </row>
        <row r="708">
          <cell r="A708">
            <v>74701</v>
          </cell>
          <cell r="B708">
            <v>266</v>
          </cell>
          <cell r="C708" t="str">
            <v>الانبار</v>
          </cell>
          <cell r="D708" t="str">
            <v>ميادين العطاء</v>
          </cell>
          <cell r="E708" t="str">
            <v>جمال محيسن علي</v>
          </cell>
          <cell r="F708" t="str">
            <v>عمر جمال محيسن</v>
          </cell>
          <cell r="G708">
            <v>74701</v>
          </cell>
          <cell r="H708" t="str">
            <v/>
          </cell>
          <cell r="J708" t="str">
            <v>انبار-فحص</v>
          </cell>
          <cell r="K708">
            <v>40000</v>
          </cell>
          <cell r="L708">
            <v>40000</v>
          </cell>
          <cell r="M708">
            <v>3448</v>
          </cell>
          <cell r="N708" t="str">
            <v>الانبار</v>
          </cell>
          <cell r="O708" t="str">
            <v>افيكو</v>
          </cell>
          <cell r="P708" t="str">
            <v>ابيض</v>
          </cell>
        </row>
        <row r="709">
          <cell r="A709">
            <v>75337</v>
          </cell>
          <cell r="B709">
            <v>267</v>
          </cell>
          <cell r="C709" t="str">
            <v>الانبار</v>
          </cell>
          <cell r="D709" t="str">
            <v>ميادين العطاء</v>
          </cell>
          <cell r="E709" t="str">
            <v>سعد حميد ذياب</v>
          </cell>
          <cell r="F709" t="str">
            <v>جمعة صباح وزه</v>
          </cell>
          <cell r="G709">
            <v>75337</v>
          </cell>
          <cell r="H709" t="str">
            <v/>
          </cell>
          <cell r="J709" t="str">
            <v>انبار-فحص</v>
          </cell>
          <cell r="K709">
            <v>36500</v>
          </cell>
          <cell r="L709">
            <v>40000</v>
          </cell>
          <cell r="M709">
            <v>2925</v>
          </cell>
          <cell r="N709" t="str">
            <v>الانبار</v>
          </cell>
          <cell r="O709" t="str">
            <v>مرسيدس</v>
          </cell>
          <cell r="P709" t="str">
            <v>ابيض</v>
          </cell>
        </row>
        <row r="710">
          <cell r="A710">
            <v>75341</v>
          </cell>
          <cell r="B710">
            <v>268</v>
          </cell>
          <cell r="C710" t="str">
            <v>الانبار</v>
          </cell>
          <cell r="D710" t="str">
            <v>ميادين العطاء</v>
          </cell>
          <cell r="E710" t="str">
            <v>سعد حميد ذياب</v>
          </cell>
          <cell r="F710" t="str">
            <v>سعد حميد ذياب</v>
          </cell>
          <cell r="G710">
            <v>75341</v>
          </cell>
          <cell r="H710" t="str">
            <v/>
          </cell>
          <cell r="J710" t="str">
            <v>انبار-فحص</v>
          </cell>
          <cell r="K710">
            <v>38000</v>
          </cell>
          <cell r="L710">
            <v>38000</v>
          </cell>
          <cell r="M710">
            <v>3303</v>
          </cell>
          <cell r="N710" t="str">
            <v>الانبار</v>
          </cell>
          <cell r="O710" t="str">
            <v>مرسيدس</v>
          </cell>
          <cell r="P710" t="str">
            <v>ابيض</v>
          </cell>
        </row>
        <row r="711">
          <cell r="A711">
            <v>76774</v>
          </cell>
          <cell r="B711">
            <v>269</v>
          </cell>
          <cell r="C711" t="str">
            <v>الانبار</v>
          </cell>
          <cell r="D711" t="str">
            <v>ميادين العطاء</v>
          </cell>
          <cell r="E711" t="str">
            <v>يحيى عايش محمد</v>
          </cell>
          <cell r="F711" t="str">
            <v>انور احميد عواد</v>
          </cell>
          <cell r="G711">
            <v>76774</v>
          </cell>
          <cell r="H711" t="str">
            <v/>
          </cell>
          <cell r="J711" t="str">
            <v>انبار-فحص</v>
          </cell>
          <cell r="K711">
            <v>32000</v>
          </cell>
          <cell r="L711">
            <v>36000</v>
          </cell>
          <cell r="M711">
            <v>1288</v>
          </cell>
          <cell r="N711" t="str">
            <v>الانبار</v>
          </cell>
          <cell r="O711" t="str">
            <v>مرسيدس</v>
          </cell>
          <cell r="P711" t="str">
            <v>ابيض</v>
          </cell>
        </row>
        <row r="712">
          <cell r="A712">
            <v>78065</v>
          </cell>
          <cell r="B712">
            <v>270</v>
          </cell>
          <cell r="C712" t="str">
            <v>الانبار</v>
          </cell>
          <cell r="D712" t="str">
            <v>ميادين العطاء</v>
          </cell>
          <cell r="E712" t="str">
            <v>رائد محمود عبد الله</v>
          </cell>
          <cell r="F712" t="str">
            <v>خالد زاوي محمد</v>
          </cell>
          <cell r="G712">
            <v>78065</v>
          </cell>
          <cell r="H712" t="str">
            <v/>
          </cell>
          <cell r="J712" t="str">
            <v>انبار - فحص</v>
          </cell>
          <cell r="K712">
            <v>35000</v>
          </cell>
          <cell r="L712">
            <v>43000</v>
          </cell>
          <cell r="M712">
            <v>136</v>
          </cell>
          <cell r="N712" t="str">
            <v>الانبار</v>
          </cell>
          <cell r="O712" t="str">
            <v>مرسيدس</v>
          </cell>
          <cell r="P712" t="str">
            <v>اخضر</v>
          </cell>
        </row>
        <row r="713">
          <cell r="A713">
            <v>79127</v>
          </cell>
          <cell r="B713">
            <v>271</v>
          </cell>
          <cell r="C713" t="str">
            <v>الانبار</v>
          </cell>
          <cell r="D713" t="str">
            <v>ميادين العطاء</v>
          </cell>
          <cell r="E713" t="str">
            <v>صفاء برزان عبد</v>
          </cell>
          <cell r="F713" t="str">
            <v>صدام برزان عبد</v>
          </cell>
          <cell r="G713">
            <v>79127</v>
          </cell>
          <cell r="H713" t="str">
            <v/>
          </cell>
          <cell r="J713" t="str">
            <v>انبار-فحص</v>
          </cell>
          <cell r="K713">
            <v>33000</v>
          </cell>
          <cell r="L713">
            <v>37000</v>
          </cell>
          <cell r="M713">
            <v>1642</v>
          </cell>
          <cell r="N713" t="str">
            <v>الانبار</v>
          </cell>
          <cell r="O713" t="str">
            <v>سكانيا</v>
          </cell>
          <cell r="P713" t="str">
            <v>ابيض</v>
          </cell>
        </row>
        <row r="714">
          <cell r="A714">
            <v>80166</v>
          </cell>
          <cell r="B714">
            <v>273</v>
          </cell>
          <cell r="C714" t="str">
            <v>الانبار</v>
          </cell>
          <cell r="D714" t="str">
            <v>ميادين العطاء</v>
          </cell>
          <cell r="E714" t="str">
            <v>سوري عذاب حمد</v>
          </cell>
          <cell r="F714" t="str">
            <v>مروان سوري عذاب</v>
          </cell>
          <cell r="G714">
            <v>80166</v>
          </cell>
          <cell r="H714" t="str">
            <v/>
          </cell>
          <cell r="J714" t="str">
            <v>انبار - فحص</v>
          </cell>
          <cell r="K714">
            <v>33000</v>
          </cell>
          <cell r="L714">
            <v>38000</v>
          </cell>
          <cell r="M714">
            <v>1846</v>
          </cell>
          <cell r="N714" t="str">
            <v>الانبار</v>
          </cell>
          <cell r="O714" t="str">
            <v>فولفو</v>
          </cell>
          <cell r="P714" t="str">
            <v>احمر</v>
          </cell>
        </row>
        <row r="715">
          <cell r="A715">
            <v>80318</v>
          </cell>
          <cell r="B715">
            <v>274</v>
          </cell>
          <cell r="C715" t="str">
            <v>الانبار</v>
          </cell>
          <cell r="D715" t="str">
            <v>ميادين العطاء</v>
          </cell>
          <cell r="E715" t="str">
            <v>خالد عطيه جرو</v>
          </cell>
          <cell r="F715" t="str">
            <v>خالد عطيه جرو</v>
          </cell>
          <cell r="G715">
            <v>80318</v>
          </cell>
          <cell r="H715" t="str">
            <v/>
          </cell>
          <cell r="J715" t="str">
            <v>بغداد - حمل</v>
          </cell>
          <cell r="K715">
            <v>36500</v>
          </cell>
          <cell r="L715">
            <v>43000</v>
          </cell>
          <cell r="M715">
            <v>382</v>
          </cell>
          <cell r="N715" t="str">
            <v>الانبار</v>
          </cell>
          <cell r="O715" t="str">
            <v>مرسيدس</v>
          </cell>
          <cell r="P715" t="str">
            <v>برتقالي</v>
          </cell>
        </row>
        <row r="716">
          <cell r="A716">
            <v>80469</v>
          </cell>
          <cell r="B716">
            <v>275</v>
          </cell>
          <cell r="C716" t="str">
            <v>الانبار</v>
          </cell>
          <cell r="D716" t="str">
            <v>ميادين العطاء</v>
          </cell>
          <cell r="E716" t="str">
            <v>جهاد جبير علي</v>
          </cell>
          <cell r="F716" t="str">
            <v>منذر عبيد نزال</v>
          </cell>
          <cell r="G716">
            <v>80469</v>
          </cell>
          <cell r="H716" t="str">
            <v/>
          </cell>
          <cell r="J716" t="str">
            <v>انبار-فحص</v>
          </cell>
          <cell r="K716">
            <v>36500</v>
          </cell>
          <cell r="L716">
            <v>36500</v>
          </cell>
          <cell r="M716">
            <v>620</v>
          </cell>
          <cell r="N716" t="str">
            <v>الانبار</v>
          </cell>
          <cell r="O716" t="str">
            <v>سكانيا</v>
          </cell>
          <cell r="P716" t="str">
            <v>ابيض</v>
          </cell>
        </row>
        <row r="717">
          <cell r="A717">
            <v>81796</v>
          </cell>
          <cell r="B717">
            <v>276</v>
          </cell>
          <cell r="C717" t="str">
            <v>الانبار</v>
          </cell>
          <cell r="D717" t="str">
            <v>ميادين العطاء</v>
          </cell>
          <cell r="E717" t="str">
            <v>زياد خلف مناجد</v>
          </cell>
          <cell r="F717" t="str">
            <v>زياد خلف مناجد</v>
          </cell>
          <cell r="G717">
            <v>81796</v>
          </cell>
          <cell r="H717" t="str">
            <v/>
          </cell>
          <cell r="J717" t="str">
            <v>انبار-فحص</v>
          </cell>
          <cell r="K717">
            <v>31500</v>
          </cell>
          <cell r="L717">
            <v>38000</v>
          </cell>
          <cell r="M717">
            <v>2218</v>
          </cell>
          <cell r="N717" t="str">
            <v>الانبار</v>
          </cell>
          <cell r="O717" t="str">
            <v>فولفو</v>
          </cell>
          <cell r="P717" t="str">
            <v>ابيض</v>
          </cell>
        </row>
        <row r="718">
          <cell r="A718">
            <v>81955</v>
          </cell>
          <cell r="B718">
            <v>277</v>
          </cell>
          <cell r="C718" t="str">
            <v>الانبار</v>
          </cell>
          <cell r="D718" t="str">
            <v>ميادين العطاء</v>
          </cell>
          <cell r="E718" t="str">
            <v>ابراهيم خليل خزاي</v>
          </cell>
          <cell r="F718" t="str">
            <v>مخلف عويد فرحان</v>
          </cell>
          <cell r="G718">
            <v>81955</v>
          </cell>
          <cell r="H718" t="str">
            <v/>
          </cell>
          <cell r="J718" t="str">
            <v>انبار - فحص</v>
          </cell>
          <cell r="K718">
            <v>31500</v>
          </cell>
          <cell r="L718">
            <v>37000</v>
          </cell>
          <cell r="M718">
            <v>110</v>
          </cell>
          <cell r="N718" t="str">
            <v>الانبار</v>
          </cell>
          <cell r="O718" t="str">
            <v>سكانيا</v>
          </cell>
          <cell r="P718" t="str">
            <v>احمر</v>
          </cell>
        </row>
        <row r="719">
          <cell r="A719">
            <v>83561</v>
          </cell>
          <cell r="B719">
            <v>278</v>
          </cell>
          <cell r="C719" t="str">
            <v>الانبار</v>
          </cell>
          <cell r="D719" t="str">
            <v>ميادين العطاء</v>
          </cell>
          <cell r="E719" t="str">
            <v>خميس خلف حمادي</v>
          </cell>
          <cell r="F719" t="str">
            <v>محمد عبد موسى</v>
          </cell>
          <cell r="G719">
            <v>83561</v>
          </cell>
          <cell r="H719" t="str">
            <v/>
          </cell>
          <cell r="J719" t="str">
            <v>انبار-فحص</v>
          </cell>
          <cell r="K719">
            <v>32500</v>
          </cell>
          <cell r="L719">
            <v>36500</v>
          </cell>
          <cell r="M719">
            <v>3451</v>
          </cell>
          <cell r="N719" t="str">
            <v>الانبار</v>
          </cell>
          <cell r="O719" t="str">
            <v>مرسيدس</v>
          </cell>
          <cell r="P719" t="str">
            <v>ازرق</v>
          </cell>
        </row>
        <row r="720">
          <cell r="A720">
            <v>83581</v>
          </cell>
          <cell r="B720">
            <v>279</v>
          </cell>
          <cell r="C720" t="str">
            <v>الانبار</v>
          </cell>
          <cell r="D720" t="str">
            <v>ميادين العطاء</v>
          </cell>
          <cell r="E720" t="str">
            <v>محمد عبد الله سويدان</v>
          </cell>
          <cell r="F720" t="str">
            <v>احمد مطر فرحان</v>
          </cell>
          <cell r="G720">
            <v>83581</v>
          </cell>
          <cell r="H720" t="str">
            <v/>
          </cell>
          <cell r="J720" t="str">
            <v>انبار-فحص</v>
          </cell>
          <cell r="K720">
            <v>30000</v>
          </cell>
          <cell r="L720">
            <v>35000</v>
          </cell>
          <cell r="M720">
            <v>1277</v>
          </cell>
          <cell r="N720" t="str">
            <v>الانبار</v>
          </cell>
          <cell r="O720" t="str">
            <v>سكانيا</v>
          </cell>
          <cell r="P720" t="str">
            <v>ابيض</v>
          </cell>
        </row>
        <row r="721">
          <cell r="A721">
            <v>83652</v>
          </cell>
          <cell r="B721">
            <v>280</v>
          </cell>
          <cell r="C721" t="str">
            <v>الانبار</v>
          </cell>
          <cell r="D721" t="str">
            <v>ميادين العطاء</v>
          </cell>
          <cell r="E721" t="str">
            <v>عجاج علي حمد</v>
          </cell>
          <cell r="F721" t="str">
            <v>سعدون شاحوذ جياد</v>
          </cell>
          <cell r="G721">
            <v>83652</v>
          </cell>
          <cell r="H721" t="str">
            <v/>
          </cell>
          <cell r="J721" t="str">
            <v>انبار - فحص</v>
          </cell>
          <cell r="K721">
            <v>38000</v>
          </cell>
          <cell r="L721">
            <v>38000</v>
          </cell>
          <cell r="M721">
            <v>1774</v>
          </cell>
          <cell r="N721" t="str">
            <v>الانبار</v>
          </cell>
          <cell r="O721" t="str">
            <v>مرسيدس</v>
          </cell>
          <cell r="P721" t="str">
            <v>ابيض</v>
          </cell>
        </row>
        <row r="722">
          <cell r="A722">
            <v>83674</v>
          </cell>
          <cell r="B722">
            <v>281</v>
          </cell>
          <cell r="C722" t="str">
            <v>الانبار</v>
          </cell>
          <cell r="D722" t="str">
            <v>ميادين العطاء</v>
          </cell>
          <cell r="E722" t="str">
            <v>ساكن تركي ساكن</v>
          </cell>
          <cell r="F722" t="str">
            <v>سمير حسن اسماعيل</v>
          </cell>
          <cell r="G722">
            <v>83674</v>
          </cell>
          <cell r="H722" t="str">
            <v/>
          </cell>
          <cell r="J722" t="str">
            <v>انبار - فحص</v>
          </cell>
          <cell r="K722">
            <v>31500</v>
          </cell>
          <cell r="L722">
            <v>36500</v>
          </cell>
          <cell r="M722">
            <v>2195</v>
          </cell>
          <cell r="N722" t="str">
            <v>الانبار</v>
          </cell>
          <cell r="O722" t="str">
            <v>افيكو</v>
          </cell>
          <cell r="P722" t="str">
            <v>ابيض</v>
          </cell>
        </row>
        <row r="723">
          <cell r="A723">
            <v>83716</v>
          </cell>
          <cell r="B723">
            <v>282</v>
          </cell>
          <cell r="C723" t="str">
            <v>الانبار</v>
          </cell>
          <cell r="D723" t="str">
            <v>ميادين العطاء</v>
          </cell>
          <cell r="E723" t="str">
            <v>انور رجب حبيب</v>
          </cell>
          <cell r="F723" t="str">
            <v>فريد حقي محمد</v>
          </cell>
          <cell r="G723">
            <v>83716</v>
          </cell>
          <cell r="H723" t="str">
            <v/>
          </cell>
          <cell r="J723" t="str">
            <v>انبار-فحص</v>
          </cell>
          <cell r="K723">
            <v>35500</v>
          </cell>
          <cell r="L723">
            <v>38000</v>
          </cell>
          <cell r="M723">
            <v>2596</v>
          </cell>
          <cell r="N723" t="str">
            <v>الانبار</v>
          </cell>
          <cell r="O723" t="str">
            <v>افيكو</v>
          </cell>
          <cell r="P723" t="str">
            <v>احمر</v>
          </cell>
        </row>
        <row r="724">
          <cell r="A724">
            <v>83787</v>
          </cell>
          <cell r="B724">
            <v>283</v>
          </cell>
          <cell r="C724" t="str">
            <v>الانبار</v>
          </cell>
          <cell r="D724" t="str">
            <v>ميادين العطاء</v>
          </cell>
          <cell r="E724" t="str">
            <v>جاسم كامل ذياب</v>
          </cell>
          <cell r="F724" t="str">
            <v>طالب عارف حمد</v>
          </cell>
          <cell r="G724">
            <v>83787</v>
          </cell>
          <cell r="H724" t="str">
            <v/>
          </cell>
          <cell r="J724" t="str">
            <v>انبار-فحص</v>
          </cell>
          <cell r="K724">
            <v>39000</v>
          </cell>
          <cell r="L724">
            <v>41000</v>
          </cell>
          <cell r="M724">
            <v>1316</v>
          </cell>
          <cell r="N724" t="str">
            <v>الانبار</v>
          </cell>
          <cell r="O724" t="str">
            <v>سكانيا</v>
          </cell>
          <cell r="P724" t="str">
            <v>ابيض</v>
          </cell>
        </row>
        <row r="725">
          <cell r="A725">
            <v>84065</v>
          </cell>
          <cell r="B725">
            <v>284</v>
          </cell>
          <cell r="C725" t="str">
            <v>الانبار</v>
          </cell>
          <cell r="D725" t="str">
            <v>ميادين العطاء</v>
          </cell>
          <cell r="E725" t="str">
            <v>قيس كردي رشيد</v>
          </cell>
          <cell r="F725" t="str">
            <v>قيس كردي رشيد</v>
          </cell>
          <cell r="G725">
            <v>84065</v>
          </cell>
          <cell r="H725" t="str">
            <v/>
          </cell>
          <cell r="J725" t="str">
            <v>انبار-فحص</v>
          </cell>
          <cell r="K725">
            <v>34000</v>
          </cell>
          <cell r="L725">
            <v>38000</v>
          </cell>
          <cell r="M725">
            <v>2004</v>
          </cell>
          <cell r="N725" t="str">
            <v>الانبار</v>
          </cell>
          <cell r="O725" t="str">
            <v>مرسيدس</v>
          </cell>
          <cell r="P725" t="str">
            <v>ابيض</v>
          </cell>
        </row>
        <row r="726">
          <cell r="A726">
            <v>84517</v>
          </cell>
          <cell r="B726">
            <v>286</v>
          </cell>
          <cell r="C726" t="str">
            <v>الانبار</v>
          </cell>
          <cell r="D726" t="str">
            <v>ميادين العطاء</v>
          </cell>
          <cell r="E726" t="str">
            <v>علي رشيد فهد</v>
          </cell>
          <cell r="F726" t="str">
            <v>زياد فرج عواد</v>
          </cell>
          <cell r="G726">
            <v>84517</v>
          </cell>
          <cell r="H726" t="str">
            <v/>
          </cell>
          <cell r="J726" t="str">
            <v>انبار-فحص</v>
          </cell>
          <cell r="K726">
            <v>38000</v>
          </cell>
          <cell r="L726">
            <v>38000</v>
          </cell>
          <cell r="M726">
            <v>1453</v>
          </cell>
          <cell r="N726" t="str">
            <v>الانبار</v>
          </cell>
          <cell r="O726" t="str">
            <v>مان</v>
          </cell>
          <cell r="P726" t="str">
            <v>ابيض</v>
          </cell>
        </row>
        <row r="727">
          <cell r="A727">
            <v>84810</v>
          </cell>
          <cell r="B727">
            <v>287</v>
          </cell>
          <cell r="C727" t="str">
            <v>الانبار</v>
          </cell>
          <cell r="D727" t="str">
            <v>ميادين العطاء</v>
          </cell>
          <cell r="E727" t="str">
            <v>عارف عواد فرحان</v>
          </cell>
          <cell r="F727" t="str">
            <v>ماجد حميد حماد</v>
          </cell>
          <cell r="G727">
            <v>84810</v>
          </cell>
          <cell r="H727" t="str">
            <v/>
          </cell>
          <cell r="J727" t="str">
            <v>انبار - فحص</v>
          </cell>
          <cell r="K727">
            <v>38000</v>
          </cell>
          <cell r="L727">
            <v>38000</v>
          </cell>
          <cell r="M727">
            <v>2402</v>
          </cell>
          <cell r="N727" t="str">
            <v>الانبار</v>
          </cell>
          <cell r="O727" t="str">
            <v>مرسيدس</v>
          </cell>
          <cell r="P727" t="str">
            <v>ازرق</v>
          </cell>
        </row>
        <row r="728">
          <cell r="A728">
            <v>85033</v>
          </cell>
          <cell r="B728">
            <v>288</v>
          </cell>
          <cell r="C728" t="str">
            <v>الانبار</v>
          </cell>
          <cell r="D728" t="str">
            <v>ميادين العطاء</v>
          </cell>
          <cell r="E728" t="str">
            <v>رائد محمود عبد الله</v>
          </cell>
          <cell r="F728" t="str">
            <v>مثنى مبارك بردان</v>
          </cell>
          <cell r="G728">
            <v>85033</v>
          </cell>
          <cell r="H728" t="str">
            <v/>
          </cell>
          <cell r="J728" t="str">
            <v>انبار-فحص</v>
          </cell>
          <cell r="K728">
            <v>32500</v>
          </cell>
          <cell r="L728">
            <v>36000</v>
          </cell>
          <cell r="M728">
            <v>1769</v>
          </cell>
          <cell r="N728" t="str">
            <v>الانبار</v>
          </cell>
          <cell r="O728" t="str">
            <v>سكانيا</v>
          </cell>
          <cell r="P728" t="str">
            <v>ازرق</v>
          </cell>
        </row>
        <row r="729">
          <cell r="A729">
            <v>85039</v>
          </cell>
          <cell r="B729">
            <v>289</v>
          </cell>
          <cell r="C729" t="str">
            <v>الانبار</v>
          </cell>
          <cell r="D729" t="str">
            <v>ميادين العطاء</v>
          </cell>
          <cell r="E729" t="str">
            <v>صباح عبد الله محمد</v>
          </cell>
          <cell r="F729" t="str">
            <v>علي نوري حمد</v>
          </cell>
          <cell r="G729">
            <v>85039</v>
          </cell>
          <cell r="H729" t="str">
            <v/>
          </cell>
          <cell r="J729" t="str">
            <v>انبار -  فحص</v>
          </cell>
          <cell r="K729">
            <v>38000</v>
          </cell>
          <cell r="L729">
            <v>41000</v>
          </cell>
          <cell r="M729">
            <v>1649</v>
          </cell>
          <cell r="N729" t="str">
            <v>الانبار</v>
          </cell>
          <cell r="O729" t="str">
            <v>مرسيدس</v>
          </cell>
          <cell r="P729" t="str">
            <v>ابيض</v>
          </cell>
        </row>
        <row r="730">
          <cell r="A730">
            <v>85090</v>
          </cell>
          <cell r="B730">
            <v>290</v>
          </cell>
          <cell r="C730" t="str">
            <v>الانبار</v>
          </cell>
          <cell r="D730" t="str">
            <v>ميادين العطاء</v>
          </cell>
          <cell r="E730" t="str">
            <v>عبد الرزاق عيد مطر</v>
          </cell>
          <cell r="F730" t="str">
            <v>انور ربيع محمد</v>
          </cell>
          <cell r="G730">
            <v>85090</v>
          </cell>
          <cell r="H730" t="str">
            <v/>
          </cell>
          <cell r="J730" t="str">
            <v>انبار-فحص</v>
          </cell>
          <cell r="K730">
            <v>31500</v>
          </cell>
          <cell r="L730">
            <v>34000</v>
          </cell>
          <cell r="M730">
            <v>1317</v>
          </cell>
          <cell r="N730" t="str">
            <v>الانبار</v>
          </cell>
          <cell r="O730" t="str">
            <v>فولفو</v>
          </cell>
          <cell r="P730" t="str">
            <v>ابيض</v>
          </cell>
        </row>
        <row r="731">
          <cell r="A731">
            <v>85263</v>
          </cell>
          <cell r="B731">
            <v>291</v>
          </cell>
          <cell r="C731" t="str">
            <v>الانبار</v>
          </cell>
          <cell r="D731" t="str">
            <v>ميادين العطاء</v>
          </cell>
          <cell r="E731" t="str">
            <v>جمال جاسم محمد</v>
          </cell>
          <cell r="F731" t="str">
            <v>عثمان كاظم محمد</v>
          </cell>
          <cell r="G731">
            <v>85263</v>
          </cell>
          <cell r="H731" t="str">
            <v/>
          </cell>
          <cell r="J731" t="str">
            <v>انبار - فحص</v>
          </cell>
          <cell r="K731">
            <v>38000</v>
          </cell>
          <cell r="L731">
            <v>40000</v>
          </cell>
          <cell r="M731">
            <v>1262</v>
          </cell>
          <cell r="N731" t="str">
            <v>الانبار</v>
          </cell>
          <cell r="O731" t="str">
            <v>مان</v>
          </cell>
          <cell r="P731" t="str">
            <v xml:space="preserve">اخضر </v>
          </cell>
        </row>
        <row r="732">
          <cell r="A732">
            <v>85349</v>
          </cell>
          <cell r="B732">
            <v>292</v>
          </cell>
          <cell r="C732" t="str">
            <v>الانبار</v>
          </cell>
          <cell r="D732" t="str">
            <v>ميادين العطاء</v>
          </cell>
          <cell r="E732" t="str">
            <v>محمد احمد علي</v>
          </cell>
          <cell r="F732" t="str">
            <v>محمد احمد علي</v>
          </cell>
          <cell r="G732">
            <v>85349</v>
          </cell>
          <cell r="H732" t="str">
            <v/>
          </cell>
          <cell r="J732" t="str">
            <v>انبار-فحص</v>
          </cell>
          <cell r="K732">
            <v>33000</v>
          </cell>
          <cell r="L732">
            <v>36000</v>
          </cell>
          <cell r="M732">
            <v>1348</v>
          </cell>
          <cell r="N732" t="str">
            <v>الانبار</v>
          </cell>
          <cell r="O732" t="str">
            <v>سكانيا</v>
          </cell>
          <cell r="P732" t="str">
            <v>ماروني</v>
          </cell>
        </row>
        <row r="733">
          <cell r="A733">
            <v>85382</v>
          </cell>
          <cell r="B733">
            <v>293</v>
          </cell>
          <cell r="C733" t="str">
            <v>الانبار</v>
          </cell>
          <cell r="D733" t="str">
            <v>ميادين العطاء</v>
          </cell>
          <cell r="E733" t="str">
            <v>سعد عبد الله حمد</v>
          </cell>
          <cell r="F733" t="str">
            <v>اورنس جاسم محمد</v>
          </cell>
          <cell r="G733">
            <v>85382</v>
          </cell>
          <cell r="H733" t="str">
            <v/>
          </cell>
          <cell r="J733" t="str">
            <v>انبار - فحص</v>
          </cell>
          <cell r="K733">
            <v>39000</v>
          </cell>
          <cell r="L733">
            <v>39000</v>
          </cell>
          <cell r="M733">
            <v>1253</v>
          </cell>
          <cell r="N733" t="str">
            <v>الانبار</v>
          </cell>
          <cell r="O733" t="str">
            <v>مرسيدس</v>
          </cell>
          <cell r="P733" t="str">
            <v>ابيض</v>
          </cell>
        </row>
        <row r="734">
          <cell r="A734">
            <v>85643</v>
          </cell>
          <cell r="B734">
            <v>294</v>
          </cell>
          <cell r="C734" t="str">
            <v>الانبار</v>
          </cell>
          <cell r="D734" t="str">
            <v>ميادين العطاء</v>
          </cell>
          <cell r="E734" t="str">
            <v>اسعد جاسم محمد</v>
          </cell>
          <cell r="F734" t="str">
            <v>عامر كاظم محمد</v>
          </cell>
          <cell r="G734">
            <v>85643</v>
          </cell>
          <cell r="H734" t="str">
            <v/>
          </cell>
          <cell r="J734" t="str">
            <v>بغداد-حمل</v>
          </cell>
          <cell r="K734">
            <v>40500</v>
          </cell>
          <cell r="L734">
            <v>40500</v>
          </cell>
          <cell r="M734">
            <v>2428</v>
          </cell>
          <cell r="N734" t="str">
            <v>الانبار</v>
          </cell>
          <cell r="O734" t="str">
            <v>مرسيدس</v>
          </cell>
          <cell r="P734" t="str">
            <v>ازرق</v>
          </cell>
        </row>
        <row r="735">
          <cell r="A735">
            <v>86189</v>
          </cell>
          <cell r="B735">
            <v>295</v>
          </cell>
          <cell r="C735" t="str">
            <v>الانبار</v>
          </cell>
          <cell r="D735" t="str">
            <v>ميادين العطاء</v>
          </cell>
          <cell r="E735" t="str">
            <v>رجب كامل جاسم</v>
          </cell>
          <cell r="F735" t="str">
            <v>هاشم محمد خليفه</v>
          </cell>
          <cell r="G735">
            <v>86189</v>
          </cell>
          <cell r="H735" t="str">
            <v/>
          </cell>
          <cell r="J735" t="str">
            <v>انبار-فحص</v>
          </cell>
          <cell r="K735">
            <v>39000</v>
          </cell>
          <cell r="L735">
            <v>40000</v>
          </cell>
          <cell r="M735">
            <v>1341</v>
          </cell>
          <cell r="N735" t="str">
            <v>الانبار</v>
          </cell>
          <cell r="O735" t="str">
            <v>فولفو</v>
          </cell>
          <cell r="P735" t="str">
            <v>ابيض</v>
          </cell>
        </row>
        <row r="736">
          <cell r="A736">
            <v>86261</v>
          </cell>
          <cell r="B736">
            <v>296</v>
          </cell>
          <cell r="C736" t="str">
            <v>الانبار</v>
          </cell>
          <cell r="D736" t="str">
            <v>ميادين العطاء</v>
          </cell>
          <cell r="E736" t="str">
            <v>محمد عبد المنعم متعب</v>
          </cell>
          <cell r="F736" t="str">
            <v>محمد عبد المنعم متعب</v>
          </cell>
          <cell r="G736">
            <v>86261</v>
          </cell>
          <cell r="H736" t="str">
            <v/>
          </cell>
          <cell r="J736" t="str">
            <v>انبار - فحص</v>
          </cell>
          <cell r="K736">
            <v>33000</v>
          </cell>
          <cell r="L736">
            <v>38000</v>
          </cell>
          <cell r="M736">
            <v>1640</v>
          </cell>
          <cell r="N736" t="str">
            <v>الانبار</v>
          </cell>
          <cell r="O736" t="str">
            <v>مرسيدس</v>
          </cell>
          <cell r="P736" t="str">
            <v>اصفر</v>
          </cell>
        </row>
        <row r="737">
          <cell r="A737">
            <v>86703</v>
          </cell>
          <cell r="B737">
            <v>297</v>
          </cell>
          <cell r="C737" t="str">
            <v>الانبار</v>
          </cell>
          <cell r="D737" t="str">
            <v>ميادين العطاء</v>
          </cell>
          <cell r="E737" t="str">
            <v>احمد ثميل نايف</v>
          </cell>
          <cell r="F737" t="str">
            <v>عمر احمد عواد</v>
          </cell>
          <cell r="G737">
            <v>86703</v>
          </cell>
          <cell r="H737" t="str">
            <v/>
          </cell>
          <cell r="J737" t="str">
            <v>انبار-فحص</v>
          </cell>
          <cell r="K737">
            <v>31500</v>
          </cell>
          <cell r="L737">
            <v>37000</v>
          </cell>
          <cell r="M737">
            <v>1747</v>
          </cell>
          <cell r="N737" t="str">
            <v>الانبار</v>
          </cell>
          <cell r="O737" t="str">
            <v>سكانيا</v>
          </cell>
          <cell r="P737" t="str">
            <v>ابيض</v>
          </cell>
        </row>
        <row r="738">
          <cell r="A738">
            <v>86818</v>
          </cell>
          <cell r="B738">
            <v>298</v>
          </cell>
          <cell r="C738" t="str">
            <v>الانبار</v>
          </cell>
          <cell r="D738" t="str">
            <v>ميادين العطاء</v>
          </cell>
          <cell r="E738" t="str">
            <v>جياد جوبان خلف</v>
          </cell>
          <cell r="F738" t="str">
            <v>احمد كامل حسين</v>
          </cell>
          <cell r="G738">
            <v>86818</v>
          </cell>
          <cell r="H738" t="str">
            <v/>
          </cell>
          <cell r="J738" t="str">
            <v>انبار - فحص</v>
          </cell>
          <cell r="K738">
            <v>39000</v>
          </cell>
          <cell r="L738">
            <v>43500</v>
          </cell>
          <cell r="M738">
            <v>3072</v>
          </cell>
          <cell r="N738" t="str">
            <v>الانبار</v>
          </cell>
          <cell r="O738" t="str">
            <v>افيكو</v>
          </cell>
          <cell r="P738" t="str">
            <v>احمر</v>
          </cell>
        </row>
        <row r="739">
          <cell r="A739">
            <v>87366</v>
          </cell>
          <cell r="B739">
            <v>299</v>
          </cell>
          <cell r="C739" t="str">
            <v>الانبار</v>
          </cell>
          <cell r="D739" t="str">
            <v>ميادين العطاء</v>
          </cell>
          <cell r="E739" t="str">
            <v>علي عويد سيف</v>
          </cell>
          <cell r="F739" t="str">
            <v>وسام حبيب محمد</v>
          </cell>
          <cell r="G739">
            <v>87366</v>
          </cell>
          <cell r="H739" t="str">
            <v/>
          </cell>
          <cell r="J739" t="str">
            <v>انبار - فحص</v>
          </cell>
          <cell r="K739">
            <v>37000</v>
          </cell>
          <cell r="L739">
            <v>39500</v>
          </cell>
          <cell r="M739">
            <v>3430</v>
          </cell>
          <cell r="N739" t="str">
            <v>الانبار</v>
          </cell>
          <cell r="O739" t="str">
            <v>مرسيدس</v>
          </cell>
          <cell r="P739" t="str">
            <v>ازرق</v>
          </cell>
        </row>
        <row r="740">
          <cell r="A740">
            <v>88283</v>
          </cell>
          <cell r="B740">
            <v>300</v>
          </cell>
          <cell r="C740" t="str">
            <v>الانبار</v>
          </cell>
          <cell r="D740" t="str">
            <v>ميادين العطاء</v>
          </cell>
          <cell r="E740" t="str">
            <v>مهدي قرداش نجم</v>
          </cell>
          <cell r="F740" t="str">
            <v>محمد نوري حميد</v>
          </cell>
          <cell r="G740">
            <v>88283</v>
          </cell>
          <cell r="H740" t="str">
            <v/>
          </cell>
          <cell r="J740" t="str">
            <v>انبار - فحص</v>
          </cell>
          <cell r="K740">
            <v>30500</v>
          </cell>
          <cell r="L740">
            <v>36000</v>
          </cell>
          <cell r="M740">
            <v>1643</v>
          </cell>
          <cell r="N740" t="str">
            <v>الانبار</v>
          </cell>
          <cell r="O740" t="str">
            <v>سكانيا</v>
          </cell>
          <cell r="P740" t="str">
            <v>اخضر</v>
          </cell>
        </row>
        <row r="741">
          <cell r="A741">
            <v>90374</v>
          </cell>
          <cell r="B741">
            <v>301</v>
          </cell>
          <cell r="C741" t="str">
            <v>الانبار</v>
          </cell>
          <cell r="D741" t="str">
            <v>ميادين العطاء</v>
          </cell>
          <cell r="E741" t="str">
            <v>هيرش خالد شرف</v>
          </cell>
          <cell r="F741" t="str">
            <v>اثير مشرف جياد</v>
          </cell>
          <cell r="G741">
            <v>90374</v>
          </cell>
          <cell r="H741" t="str">
            <v/>
          </cell>
          <cell r="J741" t="str">
            <v>اربيل-حمل</v>
          </cell>
          <cell r="K741">
            <v>33000</v>
          </cell>
          <cell r="L741">
            <v>37000</v>
          </cell>
          <cell r="M741">
            <v>3057</v>
          </cell>
          <cell r="N741" t="str">
            <v>كركوك</v>
          </cell>
          <cell r="O741" t="str">
            <v>فولفو</v>
          </cell>
          <cell r="P741" t="str">
            <v>ابيض</v>
          </cell>
        </row>
        <row r="742">
          <cell r="A742">
            <v>90767</v>
          </cell>
          <cell r="B742">
            <v>302</v>
          </cell>
          <cell r="C742" t="str">
            <v>الانبار</v>
          </cell>
          <cell r="D742" t="str">
            <v>ميادين العطاء</v>
          </cell>
          <cell r="E742" t="str">
            <v>عبد الناصر خلف ياسين</v>
          </cell>
          <cell r="F742" t="str">
            <v>محمد ابراهيم علي</v>
          </cell>
          <cell r="G742">
            <v>90767</v>
          </cell>
          <cell r="H742" t="str">
            <v/>
          </cell>
          <cell r="J742" t="str">
            <v>انبار-فحص</v>
          </cell>
          <cell r="K742">
            <v>38000</v>
          </cell>
          <cell r="L742">
            <v>43000</v>
          </cell>
          <cell r="M742">
            <v>3052</v>
          </cell>
          <cell r="N742" t="str">
            <v>الانبار</v>
          </cell>
          <cell r="O742" t="str">
            <v>مرسيدس</v>
          </cell>
          <cell r="P742" t="str">
            <v>برتقالي</v>
          </cell>
        </row>
        <row r="743">
          <cell r="A743">
            <v>90783</v>
          </cell>
          <cell r="B743">
            <v>303</v>
          </cell>
          <cell r="C743" t="str">
            <v>الانبار</v>
          </cell>
          <cell r="D743" t="str">
            <v>ميادين العطاء</v>
          </cell>
          <cell r="E743" t="str">
            <v>عمر عبد الحليم عبد المطلب</v>
          </cell>
          <cell r="F743" t="str">
            <v>عمر عبد الحليم عبد المطلب</v>
          </cell>
          <cell r="G743">
            <v>90783</v>
          </cell>
          <cell r="H743" t="str">
            <v/>
          </cell>
          <cell r="J743" t="str">
            <v>انبار-فحص</v>
          </cell>
          <cell r="K743">
            <v>33000</v>
          </cell>
          <cell r="L743">
            <v>38000</v>
          </cell>
          <cell r="M743">
            <v>2307</v>
          </cell>
          <cell r="N743" t="str">
            <v>الانبار</v>
          </cell>
          <cell r="O743" t="str">
            <v>رينو</v>
          </cell>
          <cell r="P743" t="str">
            <v>ابيض</v>
          </cell>
        </row>
        <row r="744">
          <cell r="A744">
            <v>92083</v>
          </cell>
          <cell r="B744">
            <v>304</v>
          </cell>
          <cell r="C744" t="str">
            <v>الانبار</v>
          </cell>
          <cell r="D744" t="str">
            <v>ميادين العطاء</v>
          </cell>
          <cell r="E744" t="str">
            <v>حيدر عادل يوسف</v>
          </cell>
          <cell r="F744" t="str">
            <v>مجيد جمعه علي</v>
          </cell>
          <cell r="G744">
            <v>92083</v>
          </cell>
          <cell r="H744" t="str">
            <v/>
          </cell>
          <cell r="J744" t="str">
            <v>بغداد-فحص</v>
          </cell>
          <cell r="K744">
            <v>32000</v>
          </cell>
          <cell r="L744">
            <v>36000</v>
          </cell>
          <cell r="M744">
            <v>226</v>
          </cell>
          <cell r="N744" t="str">
            <v>الانبار</v>
          </cell>
          <cell r="O744" t="str">
            <v>مرسيدس</v>
          </cell>
          <cell r="P744" t="str">
            <v>ابيض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rightToLeft="1" zoomScaleNormal="100" workbookViewId="0">
      <selection activeCell="B2" sqref="B2"/>
    </sheetView>
  </sheetViews>
  <sheetFormatPr defaultColWidth="13.42578125" defaultRowHeight="24.95" customHeight="1" x14ac:dyDescent="0.25"/>
  <cols>
    <col min="1" max="1" width="19.7109375" style="2" customWidth="1"/>
    <col min="2" max="2" width="9.5703125" style="2" customWidth="1"/>
    <col min="3" max="3" width="13.7109375" style="2" bestFit="1" customWidth="1"/>
    <col min="4" max="4" width="23.7109375" style="2" customWidth="1"/>
    <col min="5" max="5" width="23.85546875" style="2" customWidth="1"/>
    <col min="6" max="6" width="19.7109375" style="2" customWidth="1"/>
    <col min="7" max="7" width="17.85546875" style="2" customWidth="1"/>
    <col min="8" max="8" width="28.140625" style="2" customWidth="1"/>
    <col min="9" max="10" width="16.7109375" style="2" bestFit="1" customWidth="1"/>
    <col min="11" max="11" width="13.7109375" style="2" bestFit="1" customWidth="1"/>
    <col min="12" max="12" width="16.140625" style="1" customWidth="1"/>
    <col min="13" max="16384" width="13.42578125" style="2"/>
  </cols>
  <sheetData>
    <row r="1" spans="1:15" ht="24.95" customHeight="1" x14ac:dyDescent="0.25">
      <c r="A1" s="8" t="s">
        <v>2</v>
      </c>
      <c r="B1" s="8" t="s">
        <v>19</v>
      </c>
      <c r="C1" s="8" t="s">
        <v>0</v>
      </c>
      <c r="D1" s="8" t="s">
        <v>8</v>
      </c>
      <c r="E1" s="8" t="s">
        <v>1</v>
      </c>
      <c r="F1" s="8" t="s">
        <v>2</v>
      </c>
      <c r="G1" s="8" t="s">
        <v>7</v>
      </c>
      <c r="H1" s="8" t="s">
        <v>3</v>
      </c>
      <c r="I1" s="8" t="s">
        <v>4</v>
      </c>
      <c r="J1" s="8" t="s">
        <v>5</v>
      </c>
      <c r="K1" s="8" t="s">
        <v>6</v>
      </c>
      <c r="L1" s="9"/>
      <c r="M1" s="10"/>
      <c r="N1" s="10"/>
      <c r="O1" s="10"/>
    </row>
    <row r="2" spans="1:15" ht="24.95" customHeight="1" x14ac:dyDescent="0.25">
      <c r="A2" s="11">
        <v>1500000</v>
      </c>
      <c r="B2" s="11">
        <v>1</v>
      </c>
      <c r="C2" s="8">
        <v>135</v>
      </c>
      <c r="D2" s="12">
        <v>41865</v>
      </c>
      <c r="E2" s="11" t="s">
        <v>10</v>
      </c>
      <c r="F2" s="11">
        <v>1500000</v>
      </c>
      <c r="G2" s="11">
        <v>1210</v>
      </c>
      <c r="H2" s="11" t="s">
        <v>11</v>
      </c>
      <c r="I2" s="11">
        <v>930001418</v>
      </c>
      <c r="J2" s="11">
        <v>1204</v>
      </c>
      <c r="K2" s="11">
        <v>1</v>
      </c>
      <c r="L2" s="9"/>
      <c r="M2" s="10"/>
      <c r="N2" s="10"/>
      <c r="O2" s="10"/>
    </row>
    <row r="3" spans="1:15" ht="24.95" customHeight="1" x14ac:dyDescent="0.25">
      <c r="A3" s="11">
        <v>1500000</v>
      </c>
      <c r="B3" s="11">
        <v>2</v>
      </c>
      <c r="C3" s="8">
        <v>136</v>
      </c>
      <c r="D3" s="12">
        <v>41865</v>
      </c>
      <c r="E3" s="11" t="s">
        <v>10</v>
      </c>
      <c r="F3" s="11">
        <v>1500000</v>
      </c>
      <c r="G3" s="11">
        <v>1210</v>
      </c>
      <c r="H3" s="11" t="s">
        <v>9</v>
      </c>
      <c r="I3" s="11">
        <v>930001418</v>
      </c>
      <c r="J3" s="11">
        <v>97</v>
      </c>
      <c r="K3" s="11">
        <v>1</v>
      </c>
      <c r="L3" s="9"/>
      <c r="M3" s="10"/>
      <c r="N3" s="10"/>
      <c r="O3" s="10"/>
    </row>
    <row r="4" spans="1:15" ht="24.95" customHeight="1" x14ac:dyDescent="0.25">
      <c r="A4" s="11">
        <v>2299000</v>
      </c>
      <c r="B4" s="11">
        <v>3</v>
      </c>
      <c r="C4" s="8">
        <v>137</v>
      </c>
      <c r="D4" s="12">
        <v>41865</v>
      </c>
      <c r="E4" s="11" t="s">
        <v>10</v>
      </c>
      <c r="F4" s="11">
        <v>2299000</v>
      </c>
      <c r="G4" s="11">
        <v>1210</v>
      </c>
      <c r="H4" s="11" t="s">
        <v>12</v>
      </c>
      <c r="I4" s="11">
        <v>930001418</v>
      </c>
      <c r="J4" s="11"/>
      <c r="K4" s="11">
        <v>1</v>
      </c>
      <c r="L4" s="9"/>
      <c r="M4" s="10"/>
      <c r="N4" s="10"/>
      <c r="O4" s="10"/>
    </row>
    <row r="5" spans="1:15" ht="24.95" customHeight="1" x14ac:dyDescent="0.25">
      <c r="A5" s="11">
        <v>2796500</v>
      </c>
      <c r="B5" s="11">
        <v>4</v>
      </c>
      <c r="C5" s="8">
        <v>134</v>
      </c>
      <c r="D5" s="12">
        <v>41865</v>
      </c>
      <c r="E5" s="11" t="s">
        <v>10</v>
      </c>
      <c r="F5" s="11">
        <v>2796500</v>
      </c>
      <c r="G5" s="11">
        <v>1210</v>
      </c>
      <c r="H5" s="11" t="s">
        <v>13</v>
      </c>
      <c r="I5" s="11">
        <v>930001418</v>
      </c>
      <c r="J5" s="11"/>
      <c r="K5" s="11">
        <v>1</v>
      </c>
      <c r="L5" s="9"/>
      <c r="M5" s="10"/>
      <c r="N5" s="10"/>
      <c r="O5" s="10"/>
    </row>
    <row r="6" spans="1:15" ht="24.95" customHeight="1" x14ac:dyDescent="0.25">
      <c r="A6" s="11">
        <v>12100000</v>
      </c>
      <c r="B6" s="11">
        <v>5</v>
      </c>
      <c r="C6" s="8">
        <v>127</v>
      </c>
      <c r="D6" s="12">
        <v>41862</v>
      </c>
      <c r="E6" s="11" t="s">
        <v>10</v>
      </c>
      <c r="F6" s="11">
        <v>12100000</v>
      </c>
      <c r="G6" s="11">
        <v>1210</v>
      </c>
      <c r="H6" s="11" t="s">
        <v>14</v>
      </c>
      <c r="I6" s="11">
        <v>930001418</v>
      </c>
      <c r="J6" s="11"/>
      <c r="K6" s="11">
        <v>1</v>
      </c>
      <c r="L6" s="9"/>
      <c r="M6" s="10"/>
      <c r="N6" s="10"/>
      <c r="O6" s="10"/>
    </row>
    <row r="7" spans="1:15" ht="24.95" customHeight="1" x14ac:dyDescent="0.25">
      <c r="A7" s="11">
        <v>12100000</v>
      </c>
      <c r="B7" s="11">
        <v>6</v>
      </c>
      <c r="C7" s="8">
        <v>126</v>
      </c>
      <c r="D7" s="12">
        <v>41862</v>
      </c>
      <c r="E7" s="11" t="s">
        <v>10</v>
      </c>
      <c r="F7" s="11">
        <v>12100000</v>
      </c>
      <c r="G7" s="11">
        <v>1210</v>
      </c>
      <c r="H7" s="11" t="s">
        <v>14</v>
      </c>
      <c r="I7" s="11">
        <v>930001418</v>
      </c>
      <c r="J7" s="11"/>
      <c r="K7" s="11">
        <v>1</v>
      </c>
      <c r="L7" s="9"/>
      <c r="M7" s="10"/>
      <c r="N7" s="10"/>
      <c r="O7" s="10"/>
    </row>
    <row r="8" spans="1:15" ht="24.95" customHeight="1" x14ac:dyDescent="0.25">
      <c r="A8" s="11">
        <v>1500000</v>
      </c>
      <c r="B8" s="11">
        <v>7</v>
      </c>
      <c r="C8" s="8">
        <v>130</v>
      </c>
      <c r="D8" s="12">
        <v>41862</v>
      </c>
      <c r="E8" s="11" t="s">
        <v>10</v>
      </c>
      <c r="F8" s="11">
        <v>6050000</v>
      </c>
      <c r="G8" s="11">
        <v>1210</v>
      </c>
      <c r="H8" s="11" t="s">
        <v>14</v>
      </c>
      <c r="I8" s="11">
        <v>930001418</v>
      </c>
      <c r="J8" s="11"/>
      <c r="K8" s="11">
        <v>1</v>
      </c>
      <c r="L8" s="9"/>
      <c r="M8" s="10"/>
      <c r="N8" s="10"/>
      <c r="O8" s="10"/>
    </row>
    <row r="9" spans="1:15" ht="24.95" customHeight="1" x14ac:dyDescent="0.25">
      <c r="A9" s="11">
        <v>12100000</v>
      </c>
      <c r="B9" s="11">
        <v>8</v>
      </c>
      <c r="C9" s="8">
        <v>129</v>
      </c>
      <c r="D9" s="12">
        <v>41862</v>
      </c>
      <c r="E9" s="11" t="s">
        <v>15</v>
      </c>
      <c r="F9" s="11">
        <v>12100000</v>
      </c>
      <c r="G9" s="11">
        <v>1210</v>
      </c>
      <c r="H9" s="11" t="s">
        <v>14</v>
      </c>
      <c r="I9" s="11">
        <v>930001419</v>
      </c>
      <c r="J9" s="11"/>
      <c r="K9" s="11"/>
      <c r="L9" s="9"/>
      <c r="M9" s="10"/>
      <c r="N9" s="10"/>
      <c r="O9" s="10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rightToLeft="1" tabSelected="1" workbookViewId="0">
      <selection activeCell="F1" sqref="F1"/>
    </sheetView>
  </sheetViews>
  <sheetFormatPr defaultColWidth="37.7109375" defaultRowHeight="35.25" customHeight="1" x14ac:dyDescent="0.25"/>
  <cols>
    <col min="1" max="1" width="18.42578125" style="4" customWidth="1"/>
    <col min="2" max="2" width="28" style="4" customWidth="1"/>
    <col min="3" max="3" width="21.5703125" style="4" customWidth="1"/>
    <col min="4" max="4" width="41" style="4" customWidth="1"/>
    <col min="5" max="5" width="6.42578125" style="4" customWidth="1"/>
    <col min="6" max="6" width="30.7109375" style="4" customWidth="1"/>
    <col min="7" max="16384" width="37.7109375" style="4"/>
  </cols>
  <sheetData>
    <row r="1" spans="1:6" ht="35.25" customHeight="1" thickTop="1" thickBot="1" x14ac:dyDescent="0.3">
      <c r="A1" s="3" t="s">
        <v>2</v>
      </c>
      <c r="B1" s="11">
        <v>1500000</v>
      </c>
      <c r="C1" s="6"/>
      <c r="D1" s="6"/>
      <c r="E1" s="13"/>
      <c r="F1" s="15" t="s">
        <v>18</v>
      </c>
    </row>
    <row r="2" spans="1:6" ht="35.25" customHeight="1" thickTop="1" thickBot="1" x14ac:dyDescent="0.3">
      <c r="A2" s="5" t="s">
        <v>19</v>
      </c>
      <c r="B2" s="3">
        <f>VLOOKUP($B$1,بيان,2,0)</f>
        <v>1</v>
      </c>
      <c r="C2" s="5" t="s">
        <v>3</v>
      </c>
      <c r="D2" s="7" t="str">
        <f>VLOOKUP($B$1,بيان,8,0)</f>
        <v>فواتير الهواتف النقاله</v>
      </c>
      <c r="E2" s="13"/>
      <c r="F2" s="4">
        <v>2</v>
      </c>
    </row>
    <row r="3" spans="1:6" ht="35.25" customHeight="1" thickTop="1" thickBot="1" x14ac:dyDescent="0.3">
      <c r="A3" s="5" t="s">
        <v>0</v>
      </c>
      <c r="B3" s="3">
        <f>VLOOKUP($B$1,بيان,3,0)</f>
        <v>135</v>
      </c>
      <c r="C3" s="5" t="s">
        <v>4</v>
      </c>
      <c r="D3" s="3">
        <f>VLOOKUP($B$1,بيان,9,0)</f>
        <v>930001418</v>
      </c>
      <c r="E3" s="13"/>
      <c r="F3" s="4">
        <v>3</v>
      </c>
    </row>
    <row r="4" spans="1:6" ht="35.25" customHeight="1" thickTop="1" thickBot="1" x14ac:dyDescent="0.3">
      <c r="A4" s="5" t="s">
        <v>8</v>
      </c>
      <c r="B4" s="14">
        <f>VLOOKUP($B$1,بيان,4,0)</f>
        <v>41865</v>
      </c>
      <c r="C4" s="5" t="s">
        <v>17</v>
      </c>
      <c r="D4" s="3">
        <f>VLOOKUP($B$1,بيان,10,0)</f>
        <v>1204</v>
      </c>
      <c r="E4" s="13"/>
      <c r="F4" s="4">
        <v>8</v>
      </c>
    </row>
    <row r="5" spans="1:6" ht="35.25" customHeight="1" thickTop="1" thickBot="1" x14ac:dyDescent="0.3">
      <c r="A5" s="5" t="s">
        <v>1</v>
      </c>
      <c r="B5" s="3" t="str">
        <f>VLOOKUP($B$1,بيان,5,0)</f>
        <v>عماد داوود جيجان</v>
      </c>
      <c r="C5" s="5" t="s">
        <v>6</v>
      </c>
      <c r="D5" s="3">
        <f>VLOOKUP($B$1,بيان,11,0)</f>
        <v>1</v>
      </c>
      <c r="E5" s="13"/>
    </row>
    <row r="6" spans="1:6" ht="35.25" customHeight="1" thickTop="1" thickBot="1" x14ac:dyDescent="0.3">
      <c r="A6" s="5" t="s">
        <v>2</v>
      </c>
      <c r="B6" s="3">
        <f>VLOOKUP($B$1,بيان,6,0)</f>
        <v>1500000</v>
      </c>
      <c r="C6" s="5" t="s">
        <v>16</v>
      </c>
      <c r="D6" s="3"/>
      <c r="E6" s="13"/>
    </row>
    <row r="7" spans="1:6" ht="35.25" customHeight="1" thickTop="1" thickBot="1" x14ac:dyDescent="0.3">
      <c r="A7" s="5" t="s">
        <v>7</v>
      </c>
      <c r="B7" s="3">
        <f>VLOOKUP($B$1,بيان,7,0)</f>
        <v>1210</v>
      </c>
    </row>
    <row r="8" spans="1:6" ht="35.25" customHeight="1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بيانات</vt:lpstr>
      <vt:lpstr>البحث</vt:lpstr>
      <vt:lpstr>بيانات!Print_Area</vt:lpstr>
      <vt:lpstr>بيان</vt:lpstr>
      <vt:lpstr>بيانات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2014-10-25T18:14:06Z</dcterms:modified>
</cp:coreProperties>
</file>